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0" yWindow="120" windowWidth="28500" windowHeight="12150"/>
  </bookViews>
  <sheets>
    <sheet name="Реестр 2015" sheetId="1" r:id="rId1"/>
  </sheets>
  <definedNames>
    <definedName name="_xlnm._FilterDatabase" localSheetId="0" hidden="1">'Реестр 2015'!$B$2:$AF$91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6" i="1" l="1"/>
  <c r="A96" i="1"/>
</calcChain>
</file>

<file path=xl/sharedStrings.xml><?xml version="1.0" encoding="utf-8"?>
<sst xmlns="http://schemas.openxmlformats.org/spreadsheetml/2006/main" count="1587" uniqueCount="428">
  <si>
    <t>Принад-ть</t>
  </si>
  <si>
    <t>Ф.И.О.</t>
  </si>
  <si>
    <t>Объект</t>
  </si>
  <si>
    <t>№ объекта</t>
  </si>
  <si>
    <t>Запрашиваемая мощность, кВт</t>
  </si>
  <si>
    <t>Ранее присоединенная мощность, кВт</t>
  </si>
  <si>
    <t>Временная/постоянная схема ТПр (в/п)</t>
  </si>
  <si>
    <t>ТПр по индивидуальному проекту, отвутствие ТВ (да, нет)</t>
  </si>
  <si>
    <t>необходимость строителсьтва "последней мили" (да/нет)</t>
  </si>
  <si>
    <t>Заявка на восстановление и переоформление документов (да/нет)</t>
  </si>
  <si>
    <t>Наличие беспроцентной рассрочки оплаты по договору (да/нет)</t>
  </si>
  <si>
    <t>кВ</t>
  </si>
  <si>
    <t>№ ТП</t>
  </si>
  <si>
    <t>Адрес</t>
  </si>
  <si>
    <t>№ ТУ</t>
  </si>
  <si>
    <t>Номер 
договора</t>
  </si>
  <si>
    <t>Дата направления заявки в РЭК ЧАО для установления платы</t>
  </si>
  <si>
    <t>Дата направления (выдачи)  договора и ТУ заявителю</t>
  </si>
  <si>
    <t>Дата поступления (регистрации) договора и ТУ в ТСО (вступление в законую силу)</t>
  </si>
  <si>
    <t>Плановый срок исполнения обязательств установленный в договоре</t>
  </si>
  <si>
    <t>Дата исполнения обязательств по договору со стороны Заявителя (дата уведомления)</t>
  </si>
  <si>
    <t>Обязательства  исполнены заявителем в срок (да/нет)</t>
  </si>
  <si>
    <t>Дата присоединения и подписания Акта об осущ ТПр</t>
  </si>
  <si>
    <t>Оплата</t>
  </si>
  <si>
    <t>без НДС</t>
  </si>
  <si>
    <t>ю/л</t>
  </si>
  <si>
    <t>ООО "ЧСБК"</t>
  </si>
  <si>
    <t>Строительная площадка</t>
  </si>
  <si>
    <t>село Тавайваам ул.Колхозная</t>
  </si>
  <si>
    <t>002-ПРт-15</t>
  </si>
  <si>
    <t xml:space="preserve">ООО " ПЭК" </t>
  </si>
  <si>
    <t xml:space="preserve">теплового узла в павильоне </t>
  </si>
  <si>
    <t>ТП-39</t>
  </si>
  <si>
    <t>01-15-Э</t>
  </si>
  <si>
    <t>043-ПРт-15</t>
  </si>
  <si>
    <t>нет</t>
  </si>
  <si>
    <t>ф/л</t>
  </si>
  <si>
    <t>Бадалов Н. Ш. О.</t>
  </si>
  <si>
    <t>гаражный бокс</t>
  </si>
  <si>
    <t>ТП-70А</t>
  </si>
  <si>
    <t>ул.Рультытегина</t>
  </si>
  <si>
    <t>02-15-Э</t>
  </si>
  <si>
    <t>050-ПРт-15</t>
  </si>
  <si>
    <t>03-15-Э</t>
  </si>
  <si>
    <t>051-ПРт-15</t>
  </si>
  <si>
    <t>100 квартирный жилой дом</t>
  </si>
  <si>
    <t>ТП-28</t>
  </si>
  <si>
    <t>04-15-Э</t>
  </si>
  <si>
    <t>052-ПРт-15</t>
  </si>
  <si>
    <t>УМВД РФ по ЧАО</t>
  </si>
  <si>
    <t>ТП-9А</t>
  </si>
  <si>
    <t>Степанов В. В.</t>
  </si>
  <si>
    <t>06-15-Э</t>
  </si>
  <si>
    <t>059-Прт-15</t>
  </si>
  <si>
    <t>Ятманова В.В.</t>
  </si>
  <si>
    <t>ТП-проект.</t>
  </si>
  <si>
    <t>ул.Отке</t>
  </si>
  <si>
    <t>07-15-Э</t>
  </si>
  <si>
    <t>060-Прт-15</t>
  </si>
  <si>
    <t>Романченко Д. Б.</t>
  </si>
  <si>
    <t>ТП-53</t>
  </si>
  <si>
    <t>ул.Берзиня</t>
  </si>
  <si>
    <t>08-15-Э</t>
  </si>
  <si>
    <t>066-Прт-15</t>
  </si>
  <si>
    <t>Куликова Т.К.</t>
  </si>
  <si>
    <t>ТП-21А</t>
  </si>
  <si>
    <t>10-15-Э</t>
  </si>
  <si>
    <t>071-Прт-15</t>
  </si>
  <si>
    <t>жилой дом на две семьи</t>
  </si>
  <si>
    <t>ТП-18</t>
  </si>
  <si>
    <t>с.Тавайваам ул.Колхозная</t>
  </si>
  <si>
    <t>11-15-Э</t>
  </si>
  <si>
    <t>073-Прт-15</t>
  </si>
  <si>
    <t>Подолянчук А.В.</t>
  </si>
  <si>
    <t>ТП-21</t>
  </si>
  <si>
    <t>13-15-Э</t>
  </si>
  <si>
    <t>082-Прт-15</t>
  </si>
  <si>
    <t>Гевель Д.С.</t>
  </si>
  <si>
    <t>14-15-Э</t>
  </si>
  <si>
    <t>091-Прт-15</t>
  </si>
  <si>
    <t>Мёлдов А.А.</t>
  </si>
  <si>
    <t>15-15-Э</t>
  </si>
  <si>
    <t>096-Прт-15</t>
  </si>
  <si>
    <t>ТП-70</t>
  </si>
  <si>
    <t>16-15-Э</t>
  </si>
  <si>
    <t>097-Прт-15</t>
  </si>
  <si>
    <t>Косьяненко С.Б.</t>
  </si>
  <si>
    <t>17-15-Э</t>
  </si>
  <si>
    <t>100-Прт-15</t>
  </si>
  <si>
    <t>Синельник П.В.</t>
  </si>
  <si>
    <t>18-15-Э</t>
  </si>
  <si>
    <t>103-Прт-15</t>
  </si>
  <si>
    <t>Гасанова И.Г.</t>
  </si>
  <si>
    <t>19-15-Э</t>
  </si>
  <si>
    <t>104-Прт-15</t>
  </si>
  <si>
    <t>20-15-Э</t>
  </si>
  <si>
    <t>105-Прт-15</t>
  </si>
  <si>
    <t>ПАО "МТС"</t>
  </si>
  <si>
    <t>Антена сотовой станции</t>
  </si>
  <si>
    <t>ТП-44</t>
  </si>
  <si>
    <t>ул.Ленина</t>
  </si>
  <si>
    <t>21-15-Э</t>
  </si>
  <si>
    <t>107-Прт-15</t>
  </si>
  <si>
    <t>Денисюк А.Т.</t>
  </si>
  <si>
    <t>22-15-Э</t>
  </si>
  <si>
    <t>108-Прт-15</t>
  </si>
  <si>
    <t>Денисюк А.Ф.</t>
  </si>
  <si>
    <t>23-15-Э</t>
  </si>
  <si>
    <t>109-Прт-15</t>
  </si>
  <si>
    <t>Кривец Л.Ф.</t>
  </si>
  <si>
    <t>24-15-Э</t>
  </si>
  <si>
    <t>110-Прт-15</t>
  </si>
  <si>
    <t>Кривец В.Н.</t>
  </si>
  <si>
    <t>25-15-Э</t>
  </si>
  <si>
    <t>111-Прт-15</t>
  </si>
  <si>
    <t>Григорьева Е.В.</t>
  </si>
  <si>
    <t>26-15-Э</t>
  </si>
  <si>
    <t>112-Прт-15</t>
  </si>
  <si>
    <t>Григорьев В.Д.</t>
  </si>
  <si>
    <t>27-15-Э</t>
  </si>
  <si>
    <t>113-Прт-15</t>
  </si>
  <si>
    <t>Коновалов А.Ю.</t>
  </si>
  <si>
    <t>28-15-Э</t>
  </si>
  <si>
    <t>114-Прт-15</t>
  </si>
  <si>
    <t>Бузынин М.В.</t>
  </si>
  <si>
    <t>29-15-Э</t>
  </si>
  <si>
    <t>115-Прт-15</t>
  </si>
  <si>
    <t>Любовин А.А.</t>
  </si>
  <si>
    <t>30-15-Э</t>
  </si>
  <si>
    <t>116-Прт-15</t>
  </si>
  <si>
    <t>Потапова А.П.</t>
  </si>
  <si>
    <t>31-15-Э</t>
  </si>
  <si>
    <t>117-Прт-15</t>
  </si>
  <si>
    <t>Кирин В.Н.</t>
  </si>
  <si>
    <t>33-15-Э</t>
  </si>
  <si>
    <t>127-Прт-15</t>
  </si>
  <si>
    <t>Медведева Е.А.</t>
  </si>
  <si>
    <t>34-15-Э</t>
  </si>
  <si>
    <t>136-Прт-15</t>
  </si>
  <si>
    <t>мастерская по ремонту мебели</t>
  </si>
  <si>
    <t>ул.Полярная</t>
  </si>
  <si>
    <t>35-15-Э</t>
  </si>
  <si>
    <t>137-Прт-15</t>
  </si>
  <si>
    <t>бытовка</t>
  </si>
  <si>
    <t>ТП-41</t>
  </si>
  <si>
    <t>ул.Партизанская</t>
  </si>
  <si>
    <t>36-15-Э</t>
  </si>
  <si>
    <t>159-Прт-15</t>
  </si>
  <si>
    <t>Зарочинцева М.В.</t>
  </si>
  <si>
    <t>37-15-Э</t>
  </si>
  <si>
    <t>165-Прт-15</t>
  </si>
  <si>
    <t>Осипов Д.А.</t>
  </si>
  <si>
    <t>38-15-Э</t>
  </si>
  <si>
    <t>172-Прт-15</t>
  </si>
  <si>
    <t>Колесник С.А.</t>
  </si>
  <si>
    <t>ТП-10А</t>
  </si>
  <si>
    <t>39-15-Э</t>
  </si>
  <si>
    <t>180-Прт-15</t>
  </si>
  <si>
    <t>Деменева В.Ф.</t>
  </si>
  <si>
    <t>40-15-Э</t>
  </si>
  <si>
    <t>181-Прт-15</t>
  </si>
  <si>
    <t>ТП-61А</t>
  </si>
  <si>
    <t>41-15-Э</t>
  </si>
  <si>
    <t>Нежилое помещение</t>
  </si>
  <si>
    <t>42-15-Э</t>
  </si>
  <si>
    <t>б/н</t>
  </si>
  <si>
    <t>44-15-Э</t>
  </si>
  <si>
    <t>46-15-Э</t>
  </si>
  <si>
    <t>ТП-20Б</t>
  </si>
  <si>
    <t>47-15-Э</t>
  </si>
  <si>
    <t>ТП-1</t>
  </si>
  <si>
    <t>49-15-Э</t>
  </si>
  <si>
    <t>ТП-10Б</t>
  </si>
  <si>
    <t>53-15-Э</t>
  </si>
  <si>
    <t>54-15-Э</t>
  </si>
  <si>
    <t>Дата аннулирования заявки</t>
  </si>
  <si>
    <t>Дата отказа заявитля от заключения договора</t>
  </si>
  <si>
    <t>40</t>
  </si>
  <si>
    <t>Бадалова М.</t>
  </si>
  <si>
    <t>СК "Монолит"</t>
  </si>
  <si>
    <t>ООО "Сибнефть-Чукотка"</t>
  </si>
  <si>
    <t>нежилое здание</t>
  </si>
  <si>
    <t>литера "Л"</t>
  </si>
  <si>
    <t>9 / V</t>
  </si>
  <si>
    <t>16 / V</t>
  </si>
  <si>
    <t>12 / I</t>
  </si>
  <si>
    <t>33 / VI</t>
  </si>
  <si>
    <t>32 / VI</t>
  </si>
  <si>
    <t>29 / IV</t>
  </si>
  <si>
    <t>1 / V</t>
  </si>
  <si>
    <t>6 / IV</t>
  </si>
  <si>
    <t>Талалаев С.С.</t>
  </si>
  <si>
    <t>6 / III</t>
  </si>
  <si>
    <t>Павлов А.А.</t>
  </si>
  <si>
    <t>Найденов В.А.</t>
  </si>
  <si>
    <t>Уличное освещение</t>
  </si>
  <si>
    <t>Колесник Д.С.</t>
  </si>
  <si>
    <t>Костюк Р.Н.</t>
  </si>
  <si>
    <t>ФГУП "Морпорт"</t>
  </si>
  <si>
    <t>нежилое помещение</t>
  </si>
  <si>
    <t>Беляева Н.Э.</t>
  </si>
  <si>
    <t>сноу-парк</t>
  </si>
  <si>
    <t>Свирская И.А.</t>
  </si>
  <si>
    <t>Ветрова Н.Е.</t>
  </si>
  <si>
    <t>Тамсен. Л.А.</t>
  </si>
  <si>
    <t>ООО Авант</t>
  </si>
  <si>
    <t>Временная</t>
  </si>
  <si>
    <t>Постоянная</t>
  </si>
  <si>
    <t>ПС-1</t>
  </si>
  <si>
    <t>КТПН-60</t>
  </si>
  <si>
    <t>ТП-2</t>
  </si>
  <si>
    <t>ТП-5</t>
  </si>
  <si>
    <t xml:space="preserve">ул.Береговая </t>
  </si>
  <si>
    <t>ул.Южная</t>
  </si>
  <si>
    <t>Коса Песчаная</t>
  </si>
  <si>
    <t>ул. Рультытегина</t>
  </si>
  <si>
    <t>ул. Энергетиков</t>
  </si>
  <si>
    <t xml:space="preserve">ул.Куркутского </t>
  </si>
  <si>
    <t>ул. Мира</t>
  </si>
  <si>
    <t>ул.Чукотская</t>
  </si>
  <si>
    <t>60-14-Э</t>
  </si>
  <si>
    <t>09-15-Э</t>
  </si>
  <si>
    <t>069-Прт-15</t>
  </si>
  <si>
    <t>186-Прт-15</t>
  </si>
  <si>
    <t>187-Прт-15</t>
  </si>
  <si>
    <t>43-15-Э</t>
  </si>
  <si>
    <t>192-Прт-15</t>
  </si>
  <si>
    <t>193-Прт-15</t>
  </si>
  <si>
    <t>199-Прт-15</t>
  </si>
  <si>
    <t>209-Прт-15</t>
  </si>
  <si>
    <t>221-Прт-15</t>
  </si>
  <si>
    <t>50-15-Э</t>
  </si>
  <si>
    <t>226-Прт-15</t>
  </si>
  <si>
    <t>51-15-Э</t>
  </si>
  <si>
    <t>70-Прт-15</t>
  </si>
  <si>
    <t>238-Прт-15</t>
  </si>
  <si>
    <t>237-Прт-15</t>
  </si>
  <si>
    <t>56-15-Э</t>
  </si>
  <si>
    <t>241-Прт-15</t>
  </si>
  <si>
    <t>12.01.2015</t>
  </si>
  <si>
    <t>13.01.2015</t>
  </si>
  <si>
    <t>есть</t>
  </si>
  <si>
    <t>Информация о поданных заявках и заключенных договорах на технологическое присоединение по Анадырской ТЭЦ</t>
  </si>
  <si>
    <t>Временное</t>
  </si>
  <si>
    <t>30 / IV</t>
  </si>
  <si>
    <t>Дата регистрации заявки (полного комплекта)</t>
  </si>
  <si>
    <t>Кудин А.И.</t>
  </si>
  <si>
    <t>№ реестра</t>
  </si>
  <si>
    <t>Да</t>
  </si>
  <si>
    <t>Нет</t>
  </si>
  <si>
    <t>АТЭЦ</t>
  </si>
  <si>
    <t>Ставцев Сергей Владимирович</t>
  </si>
  <si>
    <t>гараж</t>
  </si>
  <si>
    <t>15</t>
  </si>
  <si>
    <t>пост</t>
  </si>
  <si>
    <t>ТП-6/0.4 кВ № 178</t>
  </si>
  <si>
    <t>г.Билибино, ул. Энергетиков</t>
  </si>
  <si>
    <t>01/2015</t>
  </si>
  <si>
    <t>11/03-2015</t>
  </si>
  <si>
    <t>05.03.2015</t>
  </si>
  <si>
    <t>11.03.2015</t>
  </si>
  <si>
    <t>Каут Андрей Сергеевич</t>
  </si>
  <si>
    <t>ВЛ-0.4кВ (на балансе Администрации г.Билибино)</t>
  </si>
  <si>
    <t>г.Билибино, ул. Берзина, д.3</t>
  </si>
  <si>
    <t>02/2015</t>
  </si>
  <si>
    <t>23/03-2015</t>
  </si>
  <si>
    <t>Сергеев Александр Сергеевич</t>
  </si>
  <si>
    <t>теплая автостоянка</t>
  </si>
  <si>
    <t>Ячейка №2 РУ-0,4 кВ в здании гаража, находящегося на балансе ф/л Дудникова О.А.</t>
  </si>
  <si>
    <t>г. Певек, ул. Куваева, д.1, лит. "Е"</t>
  </si>
  <si>
    <t>01/15</t>
  </si>
  <si>
    <t>Костылев Александр Иванович</t>
  </si>
  <si>
    <t>ТП-6/0.4 кВ № 113</t>
  </si>
  <si>
    <t>г.Билибино, ул. Алискерово</t>
  </si>
  <si>
    <t>04/2015</t>
  </si>
  <si>
    <t>14/05-2015</t>
  </si>
  <si>
    <t>Радыгина Вера Ивановна</t>
  </si>
  <si>
    <t>05/2015</t>
  </si>
  <si>
    <t>19/05-2015</t>
  </si>
  <si>
    <t>Филиал Анадырский  АООО " Планум (Кипр) Лимитед"</t>
  </si>
  <si>
    <t xml:space="preserve">КТПН-6/0.4 кВ </t>
  </si>
  <si>
    <t>ПС-35/6 кВ "Вега"</t>
  </si>
  <si>
    <t>г.Певек, ул. Клубная</t>
  </si>
  <si>
    <t>20/05-2015</t>
  </si>
  <si>
    <t>Жиленко Игорь Арнольдович</t>
  </si>
  <si>
    <t>г. Билибино, ул. Механизаторов</t>
  </si>
  <si>
    <t>07/2015</t>
  </si>
  <si>
    <t>17/06 -2015</t>
  </si>
  <si>
    <t>ИП</t>
  </si>
  <si>
    <t>Богданова Ольга Владимировна</t>
  </si>
  <si>
    <t>торговый павильон</t>
  </si>
  <si>
    <t>ТП-6/0.4 кВ № 166 (на балансе Администрации г.Билибино)</t>
  </si>
  <si>
    <t>г.Билибино, ул. Магаданская</t>
  </si>
  <si>
    <t>09/2015</t>
  </si>
  <si>
    <t>22/06 -2015</t>
  </si>
  <si>
    <t>Вербин Максим Александрович</t>
  </si>
  <si>
    <t>комплекс "Росток"</t>
  </si>
  <si>
    <t>ТП-6/0.4 кВ № 214</t>
  </si>
  <si>
    <t>г.Певек, ул. Полевиков</t>
  </si>
  <si>
    <t>04/15</t>
  </si>
  <si>
    <t>Сахацкий Андрей Николаевич</t>
  </si>
  <si>
    <t>подсобное хозяйства</t>
  </si>
  <si>
    <t>ТП-6/0.4 кВ № 301</t>
  </si>
  <si>
    <t xml:space="preserve">с. Кепервеем, ул. Гагарина </t>
  </si>
  <si>
    <t>08/2015</t>
  </si>
  <si>
    <t>06/07-2015</t>
  </si>
  <si>
    <t>06.07.2015</t>
  </si>
  <si>
    <t>Пичкур Станислав Николаевич</t>
  </si>
  <si>
    <t xml:space="preserve">гараж </t>
  </si>
  <si>
    <t>ТП-6/0.4 кВ № 111</t>
  </si>
  <si>
    <t>г.Билибино, ул. Нижняя</t>
  </si>
  <si>
    <t>10/2015</t>
  </si>
  <si>
    <t>08/07-2015</t>
  </si>
  <si>
    <t>08.07.2015</t>
  </si>
  <si>
    <t>Чикин Валерий Геннадиевич</t>
  </si>
  <si>
    <t>ТП-6/0.4 кВ № 217</t>
  </si>
  <si>
    <t>г.Певек, ул. Октябрьская</t>
  </si>
  <si>
    <t>0720/15</t>
  </si>
  <si>
    <t>07/15</t>
  </si>
  <si>
    <t>МП СХП БМР "Островное"</t>
  </si>
  <si>
    <t>ТП-6/0.4 кВ № 152</t>
  </si>
  <si>
    <t>г.Билибино, ул. Чкалова, д.4А</t>
  </si>
  <si>
    <t>11/2015</t>
  </si>
  <si>
    <t>21/07-2015</t>
  </si>
  <si>
    <t>21.07.2015</t>
  </si>
  <si>
    <t>Кистанов Анатолий Александрович</t>
  </si>
  <si>
    <t>ТП-6/0.4 кВ № 100</t>
  </si>
  <si>
    <t>13/2015</t>
  </si>
  <si>
    <t>04/08-2015</t>
  </si>
  <si>
    <t>Лалаев Губерт Алиага Аглы</t>
  </si>
  <si>
    <t>здание автосервиса</t>
  </si>
  <si>
    <t>ТП-6/0.4 кВ № 213</t>
  </si>
  <si>
    <t>г.Певек, ул. Советская, д.36</t>
  </si>
  <si>
    <t>11/15</t>
  </si>
  <si>
    <t>торговый павильон, центр</t>
  </si>
  <si>
    <t>РУ-0.4 кВ в здании  Администрации г.Билибино</t>
  </si>
  <si>
    <t>г.Билибино, ул. Курчатова</t>
  </si>
  <si>
    <t>15/2015</t>
  </si>
  <si>
    <t>24/09 -2015</t>
  </si>
  <si>
    <t>Волокитин Сергей Семенович</t>
  </si>
  <si>
    <t>Гаражный бокс</t>
  </si>
  <si>
    <t>ТП-6/0.4 кВ № 222</t>
  </si>
  <si>
    <t>г. Певек, ул. Кунаева</t>
  </si>
  <si>
    <t>12/2015</t>
  </si>
  <si>
    <t>12/15</t>
  </si>
  <si>
    <t>Медиков Матвей Александрович</t>
  </si>
  <si>
    <t>ТП-6/0.4 кВ № 230</t>
  </si>
  <si>
    <t>13/15</t>
  </si>
  <si>
    <t>АО Арктик Регион Связь, Скосырев Алексей Дмитриевич, Гендиректор</t>
  </si>
  <si>
    <t>ЗССС и ЦУОС</t>
  </si>
  <si>
    <t>ТП-6/0.4 кВ № 202</t>
  </si>
  <si>
    <t>г. Певек, ул. Советская, д.6</t>
  </si>
  <si>
    <t>14/2015</t>
  </si>
  <si>
    <t>14/15</t>
  </si>
  <si>
    <t>Мазалов Николай Николаевич</t>
  </si>
  <si>
    <t>г. Билибино, ул. Нижняя</t>
  </si>
  <si>
    <t>08/10-2015</t>
  </si>
  <si>
    <t>Фильманович Алексей Витальевич</t>
  </si>
  <si>
    <t>ТП-6/0.4 кВ № 147</t>
  </si>
  <si>
    <t>г. Билибино, ЗСМ</t>
  </si>
  <si>
    <t>19/2015</t>
  </si>
  <si>
    <t>09/10-2015</t>
  </si>
  <si>
    <t>Климковский Олег Мичеславович</t>
  </si>
  <si>
    <t>22/2015</t>
  </si>
  <si>
    <t>27/10-2015</t>
  </si>
  <si>
    <t>СЭС</t>
  </si>
  <si>
    <t>Герасимов Юрий Алексеевич</t>
  </si>
  <si>
    <t>Бокс для автомобиля</t>
  </si>
  <si>
    <t>ОРУ ЭГРЭС, ТП 6/0,4 кВ Озерный</t>
  </si>
  <si>
    <t>п. Эгвекинот-1, ГСК-4</t>
  </si>
  <si>
    <t>90/14</t>
  </si>
  <si>
    <t>30.10.2014 г.</t>
  </si>
  <si>
    <t>ГКУ ЧАО "Чукотуправтодор"</t>
  </si>
  <si>
    <t>Линия освещения автомобильной дороги Эгвекинот-Мыс Шмидта</t>
  </si>
  <si>
    <t>---</t>
  </si>
  <si>
    <t>РУ 0,4 кВ Аэропорт, 6/0,4 кВ Аэропорт</t>
  </si>
  <si>
    <t>п. Эгвекинот, участок км 0+00-км 5+500</t>
  </si>
  <si>
    <t>19.01.2015 г.</t>
  </si>
  <si>
    <t>Звонилов Юрий Иванович</t>
  </si>
  <si>
    <t>ГСК-4</t>
  </si>
  <si>
    <t>02/15</t>
  </si>
  <si>
    <t>14.01.2015 г.</t>
  </si>
  <si>
    <t>Чукотский полярный техникум п. Эгвекинот</t>
  </si>
  <si>
    <t>Прачечная</t>
  </si>
  <si>
    <t>ОРУ ЭГРЭС, ТП 6/0,4 кВ Эгвекинот</t>
  </si>
  <si>
    <t>п. Эгвекинот, ул. Портовая</t>
  </si>
  <si>
    <t>53/14</t>
  </si>
  <si>
    <t>Терещенко Мария Юрьевна</t>
  </si>
  <si>
    <t>Теплица</t>
  </si>
  <si>
    <t>п. Эгвекинот, ул. Рынтыргина</t>
  </si>
  <si>
    <t>80/14</t>
  </si>
  <si>
    <t>Леонтьева Ирина Анатольевна</t>
  </si>
  <si>
    <t>85/14</t>
  </si>
  <si>
    <t>Ковалев Алексей Николаевич</t>
  </si>
  <si>
    <t>Гараж</t>
  </si>
  <si>
    <t>п. Эгвекинот, ул. Комсомольская (Набережная)</t>
  </si>
  <si>
    <t>91/14</t>
  </si>
  <si>
    <t>п. Эгвекинот-1, ул. Полярная</t>
  </si>
  <si>
    <t>03/15</t>
  </si>
  <si>
    <t>Назарова Ирина Юрьевна</t>
  </si>
  <si>
    <t>п. Эгвекинот-1</t>
  </si>
  <si>
    <t>05/15</t>
  </si>
  <si>
    <t>22.04.2015 г.</t>
  </si>
  <si>
    <t>ЗАО "Чукотская торговая компания"</t>
  </si>
  <si>
    <t>Склад металлолома ЗАО "ЧТК"</t>
  </si>
  <si>
    <t>РУ 0,4 кВ Аэропорт, ВЛ 6/0,4 кВ Аэропорт</t>
  </si>
  <si>
    <t>п. Эгвекинот, 4 км автодороги "Эгвекинот-Мыс Шмидта"</t>
  </si>
  <si>
    <t>08/15</t>
  </si>
  <si>
    <t>05.06.2015 г.</t>
  </si>
  <si>
    <t>Помогаев Иван Дмитриевич</t>
  </si>
  <si>
    <t>79/14</t>
  </si>
  <si>
    <t>Осадчук Наталья Дмитриевна</t>
  </si>
  <si>
    <t>06/15</t>
  </si>
  <si>
    <t>Семенов Станислав Александрович</t>
  </si>
  <si>
    <t>Халиулина Рамиля Зайнуловна</t>
  </si>
  <si>
    <t>п. Эгвекинот, 5 км автодороги Эгвекинот – Мыс Шмидта.</t>
  </si>
  <si>
    <t>09/15</t>
  </si>
  <si>
    <t>Коробовский Виктор Владимирович</t>
  </si>
  <si>
    <t>ОРУ ЭГРЭС, ПС 35/6 кВ Эгвекинот</t>
  </si>
  <si>
    <t>п. Эгвекинот, ул. Попова</t>
  </si>
  <si>
    <t>Миткевич Андрей Александрович</t>
  </si>
  <si>
    <t>п. Эгвекинот, район ручья Изыскательский</t>
  </si>
  <si>
    <t>17/15</t>
  </si>
  <si>
    <t>"Кафе-13"</t>
  </si>
  <si>
    <t>п. Эгвекинот, 1-й Рабочий переулок 1а</t>
  </si>
  <si>
    <t>18/15</t>
  </si>
  <si>
    <t>ЭГРЭС</t>
  </si>
  <si>
    <t>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</si>
</sst>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Courier New"/>
      <family val="3"/>
      <charset val="204"/>
    </font>
    <font>
      <u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4" fontId="1" fillId="0" borderId="3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wrapText="1"/>
    </xf>
    <xf numFmtId="14" fontId="0" fillId="0" borderId="2" xfId="0" applyNumberForma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2" xfId="0" applyBorder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14" fontId="7" fillId="0" borderId="2" xfId="0" applyNumberFormat="1" applyFont="1" applyFill="1" applyBorder="1" applyAlignment="1" applyProtection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4" fontId="7" fillId="0" borderId="2" xfId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4" fontId="7" fillId="0" borderId="2" xfId="0" applyNumberFormat="1" applyFont="1" applyFill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7" fillId="0" borderId="2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F96"/>
  <sheetViews>
    <sheetView tabSelected="1" zoomScale="70" zoomScaleNormal="70" workbookViewId="0">
      <pane xSplit="4" ySplit="2" topLeftCell="F93" activePane="bottomRight" state="frozen"/>
      <selection pane="topRight" activeCell="C1" sqref="C1"/>
      <selection pane="bottomLeft" activeCell="A4" sqref="A4"/>
      <selection pane="bottomRight" activeCell="N116" sqref="N116"/>
    </sheetView>
  </sheetViews>
  <sheetFormatPr defaultRowHeight="12.75" x14ac:dyDescent="0.2"/>
  <cols>
    <col min="2" max="2" width="5.5703125" customWidth="1"/>
    <col min="3" max="3" width="5.85546875" customWidth="1"/>
    <col min="4" max="4" width="24.140625" customWidth="1"/>
    <col min="5" max="5" width="28.42578125" bestFit="1" customWidth="1"/>
    <col min="6" max="6" width="12.5703125" customWidth="1"/>
    <col min="7" max="7" width="12.42578125" customWidth="1"/>
    <col min="8" max="8" width="10.5703125" customWidth="1"/>
    <col min="9" max="9" width="15.5703125" customWidth="1"/>
    <col min="10" max="13" width="10.5703125" customWidth="1"/>
    <col min="14" max="14" width="8.5703125" customWidth="1"/>
    <col min="15" max="15" width="10" style="9" customWidth="1"/>
    <col min="16" max="16" width="27.5703125" customWidth="1"/>
    <col min="17" max="17" width="9" bestFit="1" customWidth="1"/>
    <col min="18" max="23" width="12.42578125" customWidth="1"/>
    <col min="24" max="24" width="15.140625" customWidth="1"/>
    <col min="25" max="25" width="11.42578125" customWidth="1"/>
    <col min="26" max="26" width="11.7109375" customWidth="1"/>
    <col min="27" max="27" width="9" customWidth="1"/>
    <col min="28" max="28" width="25.140625" hidden="1" customWidth="1"/>
    <col min="29" max="29" width="13.28515625" customWidth="1"/>
    <col min="30" max="30" width="12.5703125" customWidth="1"/>
    <col min="31" max="31" width="13" customWidth="1"/>
  </cols>
  <sheetData>
    <row r="1" spans="1:32" ht="18.75" x14ac:dyDescent="0.2">
      <c r="C1" s="1" t="s">
        <v>242</v>
      </c>
    </row>
    <row r="2" spans="1:32" s="31" customFormat="1" ht="152.25" customHeight="1" x14ac:dyDescent="0.2">
      <c r="B2" s="29" t="s">
        <v>247</v>
      </c>
      <c r="C2" s="27" t="s">
        <v>0</v>
      </c>
      <c r="D2" s="27" t="s">
        <v>1</v>
      </c>
      <c r="E2" s="27" t="s">
        <v>2</v>
      </c>
      <c r="F2" s="28" t="s">
        <v>3</v>
      </c>
      <c r="G2" s="29" t="s">
        <v>4</v>
      </c>
      <c r="H2" s="27" t="s">
        <v>5</v>
      </c>
      <c r="I2" s="27" t="s">
        <v>6</v>
      </c>
      <c r="J2" s="27" t="s">
        <v>7</v>
      </c>
      <c r="K2" s="27" t="s">
        <v>8</v>
      </c>
      <c r="L2" s="27" t="s">
        <v>9</v>
      </c>
      <c r="M2" s="27" t="s">
        <v>10</v>
      </c>
      <c r="N2" s="27" t="s">
        <v>11</v>
      </c>
      <c r="O2" s="27" t="s">
        <v>12</v>
      </c>
      <c r="P2" s="27" t="s">
        <v>13</v>
      </c>
      <c r="Q2" s="27" t="s">
        <v>14</v>
      </c>
      <c r="R2" s="27" t="s">
        <v>15</v>
      </c>
      <c r="S2" s="27" t="s">
        <v>245</v>
      </c>
      <c r="T2" s="27" t="s">
        <v>176</v>
      </c>
      <c r="U2" s="27" t="s">
        <v>175</v>
      </c>
      <c r="V2" s="27" t="s">
        <v>16</v>
      </c>
      <c r="W2" s="27" t="s">
        <v>17</v>
      </c>
      <c r="X2" s="27" t="s">
        <v>18</v>
      </c>
      <c r="Y2" s="27" t="s">
        <v>19</v>
      </c>
      <c r="Z2" s="27" t="s">
        <v>20</v>
      </c>
      <c r="AA2" s="27" t="s">
        <v>21</v>
      </c>
      <c r="AB2" s="27"/>
      <c r="AC2" s="30" t="s">
        <v>22</v>
      </c>
      <c r="AD2" s="29" t="s">
        <v>23</v>
      </c>
      <c r="AE2" s="29" t="s">
        <v>24</v>
      </c>
      <c r="AF2" s="99" t="s">
        <v>427</v>
      </c>
    </row>
    <row r="3" spans="1:32" x14ac:dyDescent="0.2">
      <c r="A3">
        <v>1</v>
      </c>
      <c r="B3" s="32">
        <v>1</v>
      </c>
      <c r="C3" s="5" t="s">
        <v>25</v>
      </c>
      <c r="D3" s="5" t="s">
        <v>26</v>
      </c>
      <c r="E3" s="4" t="s">
        <v>27</v>
      </c>
      <c r="F3" s="5"/>
      <c r="G3" s="19" t="s">
        <v>177</v>
      </c>
      <c r="H3" s="2">
        <v>0</v>
      </c>
      <c r="I3" s="4" t="s">
        <v>206</v>
      </c>
      <c r="J3" s="4" t="s">
        <v>35</v>
      </c>
      <c r="K3" s="4" t="s">
        <v>35</v>
      </c>
      <c r="L3" s="4" t="s">
        <v>35</v>
      </c>
      <c r="M3" s="4" t="s">
        <v>241</v>
      </c>
      <c r="N3" s="2">
        <v>0.4</v>
      </c>
      <c r="O3" s="4" t="s">
        <v>69</v>
      </c>
      <c r="P3" s="5" t="s">
        <v>28</v>
      </c>
      <c r="Q3" s="5" t="s">
        <v>220</v>
      </c>
      <c r="R3" s="5" t="s">
        <v>29</v>
      </c>
      <c r="S3" s="12">
        <v>41999</v>
      </c>
      <c r="T3" s="16" t="s">
        <v>35</v>
      </c>
      <c r="U3" s="16" t="s">
        <v>35</v>
      </c>
      <c r="V3" s="16" t="s">
        <v>35</v>
      </c>
      <c r="W3" s="12" t="s">
        <v>239</v>
      </c>
      <c r="X3" s="15" t="s">
        <v>239</v>
      </c>
      <c r="Y3" s="16">
        <v>42196</v>
      </c>
      <c r="Z3" s="16" t="s">
        <v>240</v>
      </c>
      <c r="AA3" s="4" t="s">
        <v>248</v>
      </c>
      <c r="AB3" s="16"/>
      <c r="AC3" s="12" t="s">
        <v>240</v>
      </c>
      <c r="AD3" s="20">
        <v>17074.599999999999</v>
      </c>
      <c r="AE3" s="2">
        <v>14470</v>
      </c>
      <c r="AF3" s="100" t="s">
        <v>250</v>
      </c>
    </row>
    <row r="4" spans="1:32" s="9" customFormat="1" ht="13.5" x14ac:dyDescent="0.25">
      <c r="A4">
        <v>1</v>
      </c>
      <c r="B4" s="32">
        <v>2</v>
      </c>
      <c r="C4" s="6" t="s">
        <v>25</v>
      </c>
      <c r="D4" s="2" t="s">
        <v>30</v>
      </c>
      <c r="E4" s="2" t="s">
        <v>31</v>
      </c>
      <c r="F4" s="2">
        <v>12</v>
      </c>
      <c r="G4" s="8">
        <v>1</v>
      </c>
      <c r="H4" s="2">
        <v>0</v>
      </c>
      <c r="I4" s="4" t="s">
        <v>207</v>
      </c>
      <c r="J4" s="4" t="s">
        <v>35</v>
      </c>
      <c r="K4" s="4" t="s">
        <v>35</v>
      </c>
      <c r="L4" s="4" t="s">
        <v>35</v>
      </c>
      <c r="M4" s="4" t="s">
        <v>35</v>
      </c>
      <c r="N4" s="2">
        <v>0.4</v>
      </c>
      <c r="O4" s="2" t="s">
        <v>32</v>
      </c>
      <c r="P4" s="2" t="s">
        <v>212</v>
      </c>
      <c r="Q4" s="10" t="s">
        <v>33</v>
      </c>
      <c r="R4" s="11" t="s">
        <v>34</v>
      </c>
      <c r="S4" s="3">
        <v>42111</v>
      </c>
      <c r="T4" s="16" t="s">
        <v>35</v>
      </c>
      <c r="U4" s="16" t="s">
        <v>35</v>
      </c>
      <c r="V4" s="16" t="s">
        <v>35</v>
      </c>
      <c r="W4" s="3">
        <v>42111</v>
      </c>
      <c r="X4" s="3">
        <v>42111</v>
      </c>
      <c r="Y4" s="16">
        <v>42291</v>
      </c>
      <c r="Z4" s="16">
        <v>42132</v>
      </c>
      <c r="AA4" s="4" t="s">
        <v>248</v>
      </c>
      <c r="AB4" s="16"/>
      <c r="AC4" s="3">
        <v>42132</v>
      </c>
      <c r="AD4" s="2">
        <v>550</v>
      </c>
      <c r="AE4" s="13">
        <v>466.10169491525426</v>
      </c>
      <c r="AF4" s="100" t="s">
        <v>250</v>
      </c>
    </row>
    <row r="5" spans="1:32" s="9" customFormat="1" ht="13.5" hidden="1" x14ac:dyDescent="0.25">
      <c r="A5">
        <v>1</v>
      </c>
      <c r="B5" s="32">
        <v>3</v>
      </c>
      <c r="C5" s="2" t="s">
        <v>36</v>
      </c>
      <c r="D5" s="6" t="s">
        <v>37</v>
      </c>
      <c r="E5" s="2" t="s">
        <v>38</v>
      </c>
      <c r="F5" s="2">
        <v>20</v>
      </c>
      <c r="G5" s="8">
        <v>5</v>
      </c>
      <c r="H5" s="2">
        <v>0</v>
      </c>
      <c r="I5" s="4" t="s">
        <v>207</v>
      </c>
      <c r="J5" s="4" t="s">
        <v>35</v>
      </c>
      <c r="K5" s="4" t="s">
        <v>35</v>
      </c>
      <c r="L5" s="4" t="s">
        <v>35</v>
      </c>
      <c r="M5" s="4" t="s">
        <v>35</v>
      </c>
      <c r="N5" s="2">
        <v>0.4</v>
      </c>
      <c r="O5" s="2" t="s">
        <v>39</v>
      </c>
      <c r="P5" s="4" t="s">
        <v>40</v>
      </c>
      <c r="Q5" s="10" t="s">
        <v>41</v>
      </c>
      <c r="R5" s="7" t="s">
        <v>42</v>
      </c>
      <c r="S5" s="3">
        <v>42123</v>
      </c>
      <c r="T5" s="16" t="s">
        <v>35</v>
      </c>
      <c r="U5" s="16" t="s">
        <v>35</v>
      </c>
      <c r="V5" s="16" t="s">
        <v>35</v>
      </c>
      <c r="W5" s="3">
        <v>42130</v>
      </c>
      <c r="X5" s="3">
        <v>42130</v>
      </c>
      <c r="Y5" s="16">
        <v>42310</v>
      </c>
      <c r="Z5" s="16"/>
      <c r="AA5" s="4"/>
      <c r="AB5" s="16"/>
      <c r="AC5" s="33"/>
      <c r="AD5" s="2">
        <v>550</v>
      </c>
      <c r="AE5" s="13">
        <v>466.10169491525426</v>
      </c>
      <c r="AF5" s="100" t="s">
        <v>250</v>
      </c>
    </row>
    <row r="6" spans="1:32" s="9" customFormat="1" ht="13.5" x14ac:dyDescent="0.25">
      <c r="A6">
        <v>1</v>
      </c>
      <c r="B6" s="32">
        <v>4</v>
      </c>
      <c r="C6" s="2" t="s">
        <v>36</v>
      </c>
      <c r="D6" s="2" t="s">
        <v>178</v>
      </c>
      <c r="E6" s="2" t="s">
        <v>38</v>
      </c>
      <c r="F6" s="2">
        <v>33</v>
      </c>
      <c r="G6" s="8">
        <v>5</v>
      </c>
      <c r="H6" s="2">
        <v>0</v>
      </c>
      <c r="I6" s="4" t="s">
        <v>207</v>
      </c>
      <c r="J6" s="4" t="s">
        <v>35</v>
      </c>
      <c r="K6" s="4" t="s">
        <v>35</v>
      </c>
      <c r="L6" s="4" t="s">
        <v>35</v>
      </c>
      <c r="M6" s="4" t="s">
        <v>35</v>
      </c>
      <c r="N6" s="2">
        <v>0.4</v>
      </c>
      <c r="O6" s="2" t="s">
        <v>39</v>
      </c>
      <c r="P6" s="4" t="s">
        <v>40</v>
      </c>
      <c r="Q6" s="10" t="s">
        <v>43</v>
      </c>
      <c r="R6" s="7" t="s">
        <v>44</v>
      </c>
      <c r="S6" s="3">
        <v>42123</v>
      </c>
      <c r="T6" s="16" t="s">
        <v>35</v>
      </c>
      <c r="U6" s="16" t="s">
        <v>35</v>
      </c>
      <c r="V6" s="16" t="s">
        <v>35</v>
      </c>
      <c r="W6" s="3">
        <v>42130</v>
      </c>
      <c r="X6" s="3">
        <v>42130</v>
      </c>
      <c r="Y6" s="16">
        <v>42310</v>
      </c>
      <c r="Z6" s="16">
        <v>42352</v>
      </c>
      <c r="AA6" s="4" t="s">
        <v>249</v>
      </c>
      <c r="AB6" s="16"/>
      <c r="AC6" s="3">
        <v>42352</v>
      </c>
      <c r="AD6" s="2">
        <v>550</v>
      </c>
      <c r="AE6" s="13">
        <v>466.10169491525426</v>
      </c>
      <c r="AF6" s="100" t="s">
        <v>250</v>
      </c>
    </row>
    <row r="7" spans="1:32" s="9" customFormat="1" ht="13.5" x14ac:dyDescent="0.25">
      <c r="A7">
        <v>1</v>
      </c>
      <c r="B7" s="32">
        <v>5</v>
      </c>
      <c r="C7" s="6" t="s">
        <v>25</v>
      </c>
      <c r="D7" s="2" t="s">
        <v>179</v>
      </c>
      <c r="E7" s="2" t="s">
        <v>45</v>
      </c>
      <c r="F7" s="2"/>
      <c r="G7" s="8">
        <v>155</v>
      </c>
      <c r="H7" s="2">
        <v>0</v>
      </c>
      <c r="I7" s="4" t="s">
        <v>207</v>
      </c>
      <c r="J7" s="4" t="s">
        <v>35</v>
      </c>
      <c r="K7" s="4" t="s">
        <v>35</v>
      </c>
      <c r="L7" s="4" t="s">
        <v>35</v>
      </c>
      <c r="M7" s="4" t="s">
        <v>241</v>
      </c>
      <c r="N7" s="2">
        <v>0.4</v>
      </c>
      <c r="O7" s="2" t="s">
        <v>46</v>
      </c>
      <c r="P7" s="4" t="s">
        <v>40</v>
      </c>
      <c r="Q7" s="10" t="s">
        <v>47</v>
      </c>
      <c r="R7" s="7" t="s">
        <v>48</v>
      </c>
      <c r="S7" s="3">
        <v>42139</v>
      </c>
      <c r="T7" s="16" t="s">
        <v>35</v>
      </c>
      <c r="U7" s="16" t="s">
        <v>35</v>
      </c>
      <c r="V7" s="16" t="s">
        <v>35</v>
      </c>
      <c r="W7" s="3">
        <v>42142</v>
      </c>
      <c r="X7" s="3">
        <v>42142</v>
      </c>
      <c r="Y7" s="16">
        <v>42322</v>
      </c>
      <c r="Z7" s="16">
        <v>42307</v>
      </c>
      <c r="AA7" s="4" t="s">
        <v>248</v>
      </c>
      <c r="AB7" s="16"/>
      <c r="AC7" s="3">
        <v>42307</v>
      </c>
      <c r="AD7" s="2">
        <v>143433.84</v>
      </c>
      <c r="AE7" s="13">
        <v>121554.10169491525</v>
      </c>
      <c r="AF7" s="100" t="s">
        <v>250</v>
      </c>
    </row>
    <row r="8" spans="1:32" s="9" customFormat="1" ht="13.5" x14ac:dyDescent="0.25">
      <c r="A8">
        <v>1</v>
      </c>
      <c r="B8" s="32">
        <v>6</v>
      </c>
      <c r="C8" s="2" t="s">
        <v>36</v>
      </c>
      <c r="D8" s="2" t="s">
        <v>51</v>
      </c>
      <c r="E8" s="2" t="s">
        <v>38</v>
      </c>
      <c r="F8" s="2">
        <v>28</v>
      </c>
      <c r="G8" s="8">
        <v>5</v>
      </c>
      <c r="H8" s="2">
        <v>0</v>
      </c>
      <c r="I8" s="4" t="s">
        <v>207</v>
      </c>
      <c r="J8" s="4" t="s">
        <v>35</v>
      </c>
      <c r="K8" s="4" t="s">
        <v>35</v>
      </c>
      <c r="L8" s="4" t="s">
        <v>35</v>
      </c>
      <c r="M8" s="4" t="s">
        <v>35</v>
      </c>
      <c r="N8" s="2">
        <v>0.4</v>
      </c>
      <c r="O8" s="2" t="s">
        <v>39</v>
      </c>
      <c r="P8" s="4" t="s">
        <v>40</v>
      </c>
      <c r="Q8" s="10" t="s">
        <v>52</v>
      </c>
      <c r="R8" s="7" t="s">
        <v>53</v>
      </c>
      <c r="S8" s="3">
        <v>42153</v>
      </c>
      <c r="T8" s="16" t="s">
        <v>35</v>
      </c>
      <c r="U8" s="16" t="s">
        <v>35</v>
      </c>
      <c r="V8" s="16" t="s">
        <v>35</v>
      </c>
      <c r="W8" s="3">
        <v>42157</v>
      </c>
      <c r="X8" s="3">
        <v>42157</v>
      </c>
      <c r="Y8" s="16">
        <v>42337</v>
      </c>
      <c r="Z8" s="16">
        <v>42160</v>
      </c>
      <c r="AA8" s="4" t="s">
        <v>248</v>
      </c>
      <c r="AB8" s="16"/>
      <c r="AC8" s="3">
        <v>42160</v>
      </c>
      <c r="AD8" s="2">
        <v>550</v>
      </c>
      <c r="AE8" s="13">
        <v>466.10169491525426</v>
      </c>
      <c r="AF8" s="100" t="s">
        <v>250</v>
      </c>
    </row>
    <row r="9" spans="1:32" s="9" customFormat="1" ht="13.5" x14ac:dyDescent="0.25">
      <c r="A9">
        <v>1</v>
      </c>
      <c r="B9" s="32">
        <v>7</v>
      </c>
      <c r="C9" s="2" t="s">
        <v>36</v>
      </c>
      <c r="D9" s="2" t="s">
        <v>54</v>
      </c>
      <c r="E9" s="2" t="s">
        <v>38</v>
      </c>
      <c r="F9" s="2">
        <v>2</v>
      </c>
      <c r="G9" s="8">
        <v>14.5</v>
      </c>
      <c r="H9" s="2">
        <v>0</v>
      </c>
      <c r="I9" s="4" t="s">
        <v>207</v>
      </c>
      <c r="J9" s="4" t="s">
        <v>35</v>
      </c>
      <c r="K9" s="4" t="s">
        <v>35</v>
      </c>
      <c r="L9" s="4" t="s">
        <v>35</v>
      </c>
      <c r="M9" s="4" t="s">
        <v>35</v>
      </c>
      <c r="N9" s="2">
        <v>0.4</v>
      </c>
      <c r="O9" s="2" t="s">
        <v>55</v>
      </c>
      <c r="P9" s="4" t="s">
        <v>56</v>
      </c>
      <c r="Q9" s="10" t="s">
        <v>57</v>
      </c>
      <c r="R9" s="7" t="s">
        <v>58</v>
      </c>
      <c r="S9" s="3">
        <v>42047</v>
      </c>
      <c r="T9" s="16" t="s">
        <v>35</v>
      </c>
      <c r="U9" s="16" t="s">
        <v>35</v>
      </c>
      <c r="V9" s="16" t="s">
        <v>35</v>
      </c>
      <c r="W9" s="3">
        <v>42159</v>
      </c>
      <c r="X9" s="3">
        <v>42159</v>
      </c>
      <c r="Y9" s="16">
        <v>42339</v>
      </c>
      <c r="Z9" s="16">
        <v>42367</v>
      </c>
      <c r="AA9" s="4" t="s">
        <v>249</v>
      </c>
      <c r="AB9" s="16"/>
      <c r="AC9" s="3">
        <v>42367</v>
      </c>
      <c r="AD9" s="2">
        <v>550</v>
      </c>
      <c r="AE9" s="13">
        <v>466.10169491525426</v>
      </c>
      <c r="AF9" s="100" t="s">
        <v>250</v>
      </c>
    </row>
    <row r="10" spans="1:32" s="9" customFormat="1" ht="13.5" x14ac:dyDescent="0.25">
      <c r="A10">
        <v>1</v>
      </c>
      <c r="B10" s="32">
        <v>8</v>
      </c>
      <c r="C10" s="2" t="s">
        <v>36</v>
      </c>
      <c r="D10" s="2" t="s">
        <v>59</v>
      </c>
      <c r="E10" s="2" t="s">
        <v>38</v>
      </c>
      <c r="F10" s="2">
        <v>7</v>
      </c>
      <c r="G10" s="8">
        <v>5</v>
      </c>
      <c r="H10" s="2">
        <v>0</v>
      </c>
      <c r="I10" s="4" t="s">
        <v>207</v>
      </c>
      <c r="J10" s="4" t="s">
        <v>35</v>
      </c>
      <c r="K10" s="4" t="s">
        <v>35</v>
      </c>
      <c r="L10" s="4" t="s">
        <v>35</v>
      </c>
      <c r="M10" s="4" t="s">
        <v>35</v>
      </c>
      <c r="N10" s="2">
        <v>0.4</v>
      </c>
      <c r="O10" s="2" t="s">
        <v>60</v>
      </c>
      <c r="P10" s="4" t="s">
        <v>61</v>
      </c>
      <c r="Q10" s="10" t="s">
        <v>62</v>
      </c>
      <c r="R10" s="7" t="s">
        <v>63</v>
      </c>
      <c r="S10" s="3">
        <v>42163</v>
      </c>
      <c r="T10" s="16" t="s">
        <v>35</v>
      </c>
      <c r="U10" s="16" t="s">
        <v>35</v>
      </c>
      <c r="V10" s="16" t="s">
        <v>35</v>
      </c>
      <c r="W10" s="3">
        <v>42165</v>
      </c>
      <c r="X10" s="3">
        <v>42165</v>
      </c>
      <c r="Y10" s="16">
        <v>42345</v>
      </c>
      <c r="Z10" s="16">
        <v>42199</v>
      </c>
      <c r="AA10" s="4" t="s">
        <v>248</v>
      </c>
      <c r="AB10" s="16"/>
      <c r="AC10" s="3">
        <v>42199</v>
      </c>
      <c r="AD10" s="2">
        <v>550</v>
      </c>
      <c r="AE10" s="13">
        <v>466.10169491525426</v>
      </c>
      <c r="AF10" s="100" t="s">
        <v>250</v>
      </c>
    </row>
    <row r="11" spans="1:32" s="9" customFormat="1" ht="13.5" x14ac:dyDescent="0.25">
      <c r="A11">
        <v>1</v>
      </c>
      <c r="B11" s="32">
        <v>9</v>
      </c>
      <c r="C11" s="6" t="s">
        <v>25</v>
      </c>
      <c r="D11" s="4" t="s">
        <v>180</v>
      </c>
      <c r="E11" s="2" t="s">
        <v>181</v>
      </c>
      <c r="F11" s="2" t="s">
        <v>182</v>
      </c>
      <c r="G11" s="8">
        <v>25</v>
      </c>
      <c r="H11" s="2">
        <v>0</v>
      </c>
      <c r="I11" s="4" t="s">
        <v>207</v>
      </c>
      <c r="J11" s="4" t="s">
        <v>35</v>
      </c>
      <c r="K11" s="4" t="s">
        <v>35</v>
      </c>
      <c r="L11" s="4" t="s">
        <v>35</v>
      </c>
      <c r="M11" s="4" t="s">
        <v>241</v>
      </c>
      <c r="N11" s="2">
        <v>0.4</v>
      </c>
      <c r="O11" s="2" t="s">
        <v>74</v>
      </c>
      <c r="P11" s="4" t="s">
        <v>56</v>
      </c>
      <c r="Q11" s="10" t="s">
        <v>221</v>
      </c>
      <c r="R11" s="7" t="s">
        <v>222</v>
      </c>
      <c r="S11" s="3">
        <v>42165</v>
      </c>
      <c r="T11" s="16" t="s">
        <v>35</v>
      </c>
      <c r="U11" s="16" t="s">
        <v>35</v>
      </c>
      <c r="V11" s="16" t="s">
        <v>35</v>
      </c>
      <c r="W11" s="3">
        <v>42166</v>
      </c>
      <c r="X11" s="3">
        <v>42166</v>
      </c>
      <c r="Y11" s="16">
        <v>42346</v>
      </c>
      <c r="Z11" s="16">
        <v>42174</v>
      </c>
      <c r="AA11" s="4" t="s">
        <v>248</v>
      </c>
      <c r="AB11" s="16"/>
      <c r="AC11" s="3">
        <v>42174</v>
      </c>
      <c r="AD11" s="34">
        <v>0</v>
      </c>
      <c r="AE11" s="35">
        <v>0</v>
      </c>
      <c r="AF11" s="100" t="s">
        <v>250</v>
      </c>
    </row>
    <row r="12" spans="1:32" s="9" customFormat="1" ht="13.5" x14ac:dyDescent="0.25">
      <c r="A12">
        <v>1</v>
      </c>
      <c r="B12" s="32">
        <v>10</v>
      </c>
      <c r="C12" s="2" t="s">
        <v>36</v>
      </c>
      <c r="D12" s="2" t="s">
        <v>64</v>
      </c>
      <c r="E12" s="2" t="s">
        <v>38</v>
      </c>
      <c r="F12" s="2">
        <v>55</v>
      </c>
      <c r="G12" s="8">
        <v>15</v>
      </c>
      <c r="H12" s="2">
        <v>0</v>
      </c>
      <c r="I12" s="4" t="s">
        <v>207</v>
      </c>
      <c r="J12" s="4" t="s">
        <v>35</v>
      </c>
      <c r="K12" s="4" t="s">
        <v>35</v>
      </c>
      <c r="L12" s="4" t="s">
        <v>35</v>
      </c>
      <c r="M12" s="4" t="s">
        <v>35</v>
      </c>
      <c r="N12" s="2">
        <v>0.4</v>
      </c>
      <c r="O12" s="2" t="s">
        <v>65</v>
      </c>
      <c r="P12" s="4" t="s">
        <v>56</v>
      </c>
      <c r="Q12" s="10" t="s">
        <v>66</v>
      </c>
      <c r="R12" s="7" t="s">
        <v>67</v>
      </c>
      <c r="S12" s="3">
        <v>42170</v>
      </c>
      <c r="T12" s="16" t="s">
        <v>35</v>
      </c>
      <c r="U12" s="16" t="s">
        <v>35</v>
      </c>
      <c r="V12" s="16" t="s">
        <v>35</v>
      </c>
      <c r="W12" s="3">
        <v>42172</v>
      </c>
      <c r="X12" s="3">
        <v>42172</v>
      </c>
      <c r="Y12" s="16">
        <v>42352</v>
      </c>
      <c r="Z12" s="16">
        <v>42271</v>
      </c>
      <c r="AA12" s="4" t="s">
        <v>248</v>
      </c>
      <c r="AB12" s="16"/>
      <c r="AC12" s="3">
        <v>42271</v>
      </c>
      <c r="AD12" s="2">
        <v>550</v>
      </c>
      <c r="AE12" s="13">
        <v>466.10169491525426</v>
      </c>
      <c r="AF12" s="100" t="s">
        <v>250</v>
      </c>
    </row>
    <row r="13" spans="1:32" s="14" customFormat="1" ht="13.5" hidden="1" x14ac:dyDescent="0.25">
      <c r="A13">
        <v>1</v>
      </c>
      <c r="B13" s="32">
        <v>11</v>
      </c>
      <c r="C13" s="6" t="s">
        <v>25</v>
      </c>
      <c r="D13" s="21" t="s">
        <v>26</v>
      </c>
      <c r="E13" s="2" t="s">
        <v>68</v>
      </c>
      <c r="F13" s="2"/>
      <c r="G13" s="8">
        <v>15</v>
      </c>
      <c r="H13" s="2">
        <v>0</v>
      </c>
      <c r="I13" s="4" t="s">
        <v>207</v>
      </c>
      <c r="J13" s="4" t="s">
        <v>35</v>
      </c>
      <c r="K13" s="4" t="s">
        <v>35</v>
      </c>
      <c r="L13" s="4" t="s">
        <v>35</v>
      </c>
      <c r="M13" s="4" t="s">
        <v>35</v>
      </c>
      <c r="N13" s="2">
        <v>0.4</v>
      </c>
      <c r="O13" s="2" t="s">
        <v>69</v>
      </c>
      <c r="P13" s="4" t="s">
        <v>70</v>
      </c>
      <c r="Q13" s="10" t="s">
        <v>71</v>
      </c>
      <c r="R13" s="7" t="s">
        <v>72</v>
      </c>
      <c r="S13" s="3">
        <v>42172</v>
      </c>
      <c r="T13" s="16" t="s">
        <v>35</v>
      </c>
      <c r="U13" s="16" t="s">
        <v>35</v>
      </c>
      <c r="V13" s="16" t="s">
        <v>35</v>
      </c>
      <c r="W13" s="3">
        <v>42177</v>
      </c>
      <c r="X13" s="3">
        <v>42177</v>
      </c>
      <c r="Y13" s="16">
        <v>42357</v>
      </c>
      <c r="Z13" s="16">
        <v>42461</v>
      </c>
      <c r="AA13" s="4" t="s">
        <v>249</v>
      </c>
      <c r="AB13" s="16"/>
      <c r="AC13" s="16"/>
      <c r="AD13" s="2">
        <v>550</v>
      </c>
      <c r="AE13" s="13">
        <v>466.10169491525426</v>
      </c>
      <c r="AF13" s="100" t="s">
        <v>250</v>
      </c>
    </row>
    <row r="14" spans="1:32" s="14" customFormat="1" ht="13.5" x14ac:dyDescent="0.25">
      <c r="A14">
        <v>1</v>
      </c>
      <c r="B14" s="32">
        <v>12</v>
      </c>
      <c r="C14" s="2" t="s">
        <v>36</v>
      </c>
      <c r="D14" s="2" t="s">
        <v>73</v>
      </c>
      <c r="E14" s="2" t="s">
        <v>38</v>
      </c>
      <c r="F14" s="2">
        <v>55</v>
      </c>
      <c r="G14" s="8">
        <v>15</v>
      </c>
      <c r="H14" s="2">
        <v>0</v>
      </c>
      <c r="I14" s="4" t="s">
        <v>207</v>
      </c>
      <c r="J14" s="4" t="s">
        <v>35</v>
      </c>
      <c r="K14" s="4" t="s">
        <v>35</v>
      </c>
      <c r="L14" s="4" t="s">
        <v>35</v>
      </c>
      <c r="M14" s="4" t="s">
        <v>35</v>
      </c>
      <c r="N14" s="2">
        <v>0.4</v>
      </c>
      <c r="O14" s="2" t="s">
        <v>74</v>
      </c>
      <c r="P14" s="4" t="s">
        <v>56</v>
      </c>
      <c r="Q14" s="10" t="s">
        <v>75</v>
      </c>
      <c r="R14" s="7" t="s">
        <v>76</v>
      </c>
      <c r="S14" s="3">
        <v>42184</v>
      </c>
      <c r="T14" s="16" t="s">
        <v>35</v>
      </c>
      <c r="U14" s="16" t="s">
        <v>35</v>
      </c>
      <c r="V14" s="16" t="s">
        <v>35</v>
      </c>
      <c r="W14" s="3">
        <v>42185</v>
      </c>
      <c r="X14" s="3">
        <v>42185</v>
      </c>
      <c r="Y14" s="16">
        <v>42365</v>
      </c>
      <c r="Z14" s="16">
        <v>42192</v>
      </c>
      <c r="AA14" s="4" t="s">
        <v>248</v>
      </c>
      <c r="AB14" s="16"/>
      <c r="AC14" s="3">
        <v>42192</v>
      </c>
      <c r="AD14" s="2">
        <v>550</v>
      </c>
      <c r="AE14" s="13">
        <v>466.10169491525426</v>
      </c>
      <c r="AF14" s="100" t="s">
        <v>250</v>
      </c>
    </row>
    <row r="15" spans="1:32" s="14" customFormat="1" ht="13.5" x14ac:dyDescent="0.25">
      <c r="A15">
        <v>1</v>
      </c>
      <c r="B15" s="32">
        <v>13</v>
      </c>
      <c r="C15" s="2" t="s">
        <v>36</v>
      </c>
      <c r="D15" s="5" t="s">
        <v>77</v>
      </c>
      <c r="E15" s="2" t="s">
        <v>38</v>
      </c>
      <c r="F15" s="5">
        <v>11</v>
      </c>
      <c r="G15" s="19">
        <v>15</v>
      </c>
      <c r="H15" s="2">
        <v>0</v>
      </c>
      <c r="I15" s="4" t="s">
        <v>207</v>
      </c>
      <c r="J15" s="4" t="s">
        <v>35</v>
      </c>
      <c r="K15" s="4" t="s">
        <v>35</v>
      </c>
      <c r="L15" s="4" t="s">
        <v>35</v>
      </c>
      <c r="M15" s="4" t="s">
        <v>35</v>
      </c>
      <c r="N15" s="2">
        <v>0.4</v>
      </c>
      <c r="O15" s="5" t="s">
        <v>60</v>
      </c>
      <c r="P15" s="4" t="s">
        <v>61</v>
      </c>
      <c r="Q15" s="10" t="s">
        <v>78</v>
      </c>
      <c r="R15" s="7" t="s">
        <v>79</v>
      </c>
      <c r="S15" s="12">
        <v>42194</v>
      </c>
      <c r="T15" s="16" t="s">
        <v>35</v>
      </c>
      <c r="U15" s="16" t="s">
        <v>35</v>
      </c>
      <c r="V15" s="16" t="s">
        <v>35</v>
      </c>
      <c r="W15" s="12">
        <v>42195</v>
      </c>
      <c r="X15" s="12">
        <v>42195</v>
      </c>
      <c r="Y15" s="16">
        <v>42375</v>
      </c>
      <c r="Z15" s="16">
        <v>42214</v>
      </c>
      <c r="AA15" s="4" t="s">
        <v>248</v>
      </c>
      <c r="AB15" s="16"/>
      <c r="AC15" s="12">
        <v>42214</v>
      </c>
      <c r="AD15" s="5">
        <v>550</v>
      </c>
      <c r="AE15" s="13">
        <v>466.10169491525426</v>
      </c>
      <c r="AF15" s="100" t="s">
        <v>250</v>
      </c>
    </row>
    <row r="16" spans="1:32" s="14" customFormat="1" ht="13.5" hidden="1" x14ac:dyDescent="0.25">
      <c r="A16">
        <v>1</v>
      </c>
      <c r="B16" s="32">
        <v>14</v>
      </c>
      <c r="C16" s="2" t="s">
        <v>36</v>
      </c>
      <c r="D16" s="2" t="s">
        <v>80</v>
      </c>
      <c r="E16" s="2" t="s">
        <v>38</v>
      </c>
      <c r="F16" s="2" t="s">
        <v>183</v>
      </c>
      <c r="G16" s="8">
        <v>15</v>
      </c>
      <c r="H16" s="2">
        <v>0</v>
      </c>
      <c r="I16" s="4" t="s">
        <v>207</v>
      </c>
      <c r="J16" s="4" t="s">
        <v>35</v>
      </c>
      <c r="K16" s="4" t="s">
        <v>35</v>
      </c>
      <c r="L16" s="4" t="s">
        <v>35</v>
      </c>
      <c r="M16" s="4" t="s">
        <v>35</v>
      </c>
      <c r="N16" s="2">
        <v>0.4</v>
      </c>
      <c r="O16" s="2" t="s">
        <v>55</v>
      </c>
      <c r="P16" s="4" t="s">
        <v>56</v>
      </c>
      <c r="Q16" s="10" t="s">
        <v>81</v>
      </c>
      <c r="R16" s="7" t="s">
        <v>82</v>
      </c>
      <c r="S16" s="3">
        <v>42201</v>
      </c>
      <c r="T16" s="16" t="s">
        <v>35</v>
      </c>
      <c r="U16" s="16" t="s">
        <v>35</v>
      </c>
      <c r="V16" s="16" t="s">
        <v>35</v>
      </c>
      <c r="W16" s="3">
        <v>42201</v>
      </c>
      <c r="X16" s="3">
        <v>42201</v>
      </c>
      <c r="Y16" s="16">
        <v>42381</v>
      </c>
      <c r="Z16" s="4"/>
      <c r="AA16" s="4"/>
      <c r="AB16" s="16"/>
      <c r="AC16" s="33"/>
      <c r="AD16" s="2">
        <v>550</v>
      </c>
      <c r="AE16" s="13">
        <v>466.10169491525426</v>
      </c>
      <c r="AF16" s="100" t="s">
        <v>250</v>
      </c>
    </row>
    <row r="17" spans="1:32" s="14" customFormat="1" ht="13.5" hidden="1" x14ac:dyDescent="0.25">
      <c r="A17">
        <v>1</v>
      </c>
      <c r="B17" s="32">
        <v>15</v>
      </c>
      <c r="C17" s="2" t="s">
        <v>36</v>
      </c>
      <c r="D17" s="4" t="s">
        <v>246</v>
      </c>
      <c r="E17" s="2" t="s">
        <v>38</v>
      </c>
      <c r="F17" s="7">
        <v>16</v>
      </c>
      <c r="G17" s="8">
        <v>5</v>
      </c>
      <c r="H17" s="2">
        <v>0</v>
      </c>
      <c r="I17" s="4" t="s">
        <v>207</v>
      </c>
      <c r="J17" s="4" t="s">
        <v>35</v>
      </c>
      <c r="K17" s="4" t="s">
        <v>35</v>
      </c>
      <c r="L17" s="4" t="s">
        <v>35</v>
      </c>
      <c r="M17" s="4" t="s">
        <v>35</v>
      </c>
      <c r="N17" s="2">
        <v>0.4</v>
      </c>
      <c r="O17" s="2" t="s">
        <v>83</v>
      </c>
      <c r="P17" s="4" t="s">
        <v>40</v>
      </c>
      <c r="Q17" s="10" t="s">
        <v>84</v>
      </c>
      <c r="R17" s="7" t="s">
        <v>85</v>
      </c>
      <c r="S17" s="3">
        <v>42198</v>
      </c>
      <c r="T17" s="16" t="s">
        <v>35</v>
      </c>
      <c r="U17" s="16" t="s">
        <v>35</v>
      </c>
      <c r="V17" s="16" t="s">
        <v>35</v>
      </c>
      <c r="W17" s="3">
        <v>42201</v>
      </c>
      <c r="X17" s="3">
        <v>42201</v>
      </c>
      <c r="Y17" s="16">
        <v>42381</v>
      </c>
      <c r="Z17" s="4"/>
      <c r="AA17" s="4"/>
      <c r="AB17" s="16"/>
      <c r="AC17" s="33"/>
      <c r="AD17" s="2">
        <v>550</v>
      </c>
      <c r="AE17" s="13">
        <v>466.10169491525426</v>
      </c>
      <c r="AF17" s="100" t="s">
        <v>250</v>
      </c>
    </row>
    <row r="18" spans="1:32" s="14" customFormat="1" ht="13.5" hidden="1" x14ac:dyDescent="0.25">
      <c r="A18">
        <v>1</v>
      </c>
      <c r="B18" s="32">
        <v>16</v>
      </c>
      <c r="C18" s="2" t="s">
        <v>36</v>
      </c>
      <c r="D18" s="2" t="s">
        <v>86</v>
      </c>
      <c r="E18" s="2" t="s">
        <v>38</v>
      </c>
      <c r="F18" s="2" t="s">
        <v>184</v>
      </c>
      <c r="G18" s="8">
        <v>15</v>
      </c>
      <c r="H18" s="2">
        <v>0</v>
      </c>
      <c r="I18" s="4" t="s">
        <v>207</v>
      </c>
      <c r="J18" s="4" t="s">
        <v>35</v>
      </c>
      <c r="K18" s="4" t="s">
        <v>35</v>
      </c>
      <c r="L18" s="4" t="s">
        <v>35</v>
      </c>
      <c r="M18" s="4" t="s">
        <v>35</v>
      </c>
      <c r="N18" s="2">
        <v>0.4</v>
      </c>
      <c r="O18" s="2" t="s">
        <v>55</v>
      </c>
      <c r="P18" s="4" t="s">
        <v>56</v>
      </c>
      <c r="Q18" s="10" t="s">
        <v>87</v>
      </c>
      <c r="R18" s="7" t="s">
        <v>88</v>
      </c>
      <c r="S18" s="3">
        <v>42202</v>
      </c>
      <c r="T18" s="16" t="s">
        <v>35</v>
      </c>
      <c r="U18" s="16" t="s">
        <v>35</v>
      </c>
      <c r="V18" s="16" t="s">
        <v>35</v>
      </c>
      <c r="W18" s="3">
        <v>42205</v>
      </c>
      <c r="X18" s="3">
        <v>42205</v>
      </c>
      <c r="Y18" s="16">
        <v>42385</v>
      </c>
      <c r="Z18" s="4"/>
      <c r="AA18" s="4"/>
      <c r="AB18" s="16"/>
      <c r="AC18" s="33"/>
      <c r="AD18" s="2">
        <v>550</v>
      </c>
      <c r="AE18" s="13">
        <v>466.10169491525426</v>
      </c>
      <c r="AF18" s="100" t="s">
        <v>250</v>
      </c>
    </row>
    <row r="19" spans="1:32" s="14" customFormat="1" ht="13.5" x14ac:dyDescent="0.25">
      <c r="A19">
        <v>1</v>
      </c>
      <c r="B19" s="32">
        <v>17</v>
      </c>
      <c r="C19" s="2" t="s">
        <v>36</v>
      </c>
      <c r="D19" s="2" t="s">
        <v>89</v>
      </c>
      <c r="E19" s="2" t="s">
        <v>38</v>
      </c>
      <c r="F19" s="2">
        <v>12</v>
      </c>
      <c r="G19" s="8">
        <v>5</v>
      </c>
      <c r="H19" s="2">
        <v>0</v>
      </c>
      <c r="I19" s="4" t="s">
        <v>207</v>
      </c>
      <c r="J19" s="4" t="s">
        <v>35</v>
      </c>
      <c r="K19" s="4" t="s">
        <v>35</v>
      </c>
      <c r="L19" s="4" t="s">
        <v>35</v>
      </c>
      <c r="M19" s="4" t="s">
        <v>35</v>
      </c>
      <c r="N19" s="2">
        <v>0.4</v>
      </c>
      <c r="O19" s="5" t="s">
        <v>60</v>
      </c>
      <c r="P19" s="4" t="s">
        <v>61</v>
      </c>
      <c r="Q19" s="10" t="s">
        <v>90</v>
      </c>
      <c r="R19" s="7" t="s">
        <v>91</v>
      </c>
      <c r="S19" s="3">
        <v>42205</v>
      </c>
      <c r="T19" s="16" t="s">
        <v>35</v>
      </c>
      <c r="U19" s="16" t="s">
        <v>35</v>
      </c>
      <c r="V19" s="16" t="s">
        <v>35</v>
      </c>
      <c r="W19" s="3">
        <v>42206</v>
      </c>
      <c r="X19" s="3">
        <v>42206</v>
      </c>
      <c r="Y19" s="16">
        <v>42386</v>
      </c>
      <c r="Z19" s="16">
        <v>42222</v>
      </c>
      <c r="AA19" s="4" t="s">
        <v>248</v>
      </c>
      <c r="AB19" s="16"/>
      <c r="AC19" s="3">
        <v>42222</v>
      </c>
      <c r="AD19" s="2">
        <v>550</v>
      </c>
      <c r="AE19" s="13">
        <v>466.10169491525426</v>
      </c>
      <c r="AF19" s="100" t="s">
        <v>250</v>
      </c>
    </row>
    <row r="20" spans="1:32" s="14" customFormat="1" ht="13.5" hidden="1" x14ac:dyDescent="0.25">
      <c r="A20">
        <v>1</v>
      </c>
      <c r="B20" s="32">
        <v>18</v>
      </c>
      <c r="C20" s="2" t="s">
        <v>36</v>
      </c>
      <c r="D20" s="2" t="s">
        <v>92</v>
      </c>
      <c r="E20" s="2" t="s">
        <v>38</v>
      </c>
      <c r="F20" s="2" t="s">
        <v>185</v>
      </c>
      <c r="G20" s="8">
        <v>5</v>
      </c>
      <c r="H20" s="2">
        <v>0</v>
      </c>
      <c r="I20" s="4" t="s">
        <v>207</v>
      </c>
      <c r="J20" s="4" t="s">
        <v>35</v>
      </c>
      <c r="K20" s="4" t="s">
        <v>35</v>
      </c>
      <c r="L20" s="4" t="s">
        <v>35</v>
      </c>
      <c r="M20" s="4" t="s">
        <v>35</v>
      </c>
      <c r="N20" s="2">
        <v>0.4</v>
      </c>
      <c r="O20" s="2" t="s">
        <v>55</v>
      </c>
      <c r="P20" s="4" t="s">
        <v>56</v>
      </c>
      <c r="Q20" s="10" t="s">
        <v>93</v>
      </c>
      <c r="R20" s="7" t="s">
        <v>94</v>
      </c>
      <c r="S20" s="3">
        <v>42206</v>
      </c>
      <c r="T20" s="16" t="s">
        <v>35</v>
      </c>
      <c r="U20" s="16" t="s">
        <v>35</v>
      </c>
      <c r="V20" s="16" t="s">
        <v>35</v>
      </c>
      <c r="W20" s="3">
        <v>42207</v>
      </c>
      <c r="X20" s="3">
        <v>42207</v>
      </c>
      <c r="Y20" s="16">
        <v>42387</v>
      </c>
      <c r="Z20" s="4"/>
      <c r="AA20" s="4"/>
      <c r="AB20" s="16"/>
      <c r="AC20" s="33"/>
      <c r="AD20" s="2">
        <v>550</v>
      </c>
      <c r="AE20" s="13">
        <v>466.10169491525426</v>
      </c>
      <c r="AF20" s="100" t="s">
        <v>250</v>
      </c>
    </row>
    <row r="21" spans="1:32" s="14" customFormat="1" ht="13.5" x14ac:dyDescent="0.25">
      <c r="A21">
        <v>1</v>
      </c>
      <c r="B21" s="32">
        <v>19</v>
      </c>
      <c r="C21" s="2" t="s">
        <v>36</v>
      </c>
      <c r="D21" s="2" t="s">
        <v>92</v>
      </c>
      <c r="E21" s="2" t="s">
        <v>38</v>
      </c>
      <c r="F21" s="22">
        <v>9</v>
      </c>
      <c r="G21" s="23">
        <v>5</v>
      </c>
      <c r="H21" s="2">
        <v>0</v>
      </c>
      <c r="I21" s="4" t="s">
        <v>207</v>
      </c>
      <c r="J21" s="4" t="s">
        <v>35</v>
      </c>
      <c r="K21" s="4" t="s">
        <v>35</v>
      </c>
      <c r="L21" s="4" t="s">
        <v>35</v>
      </c>
      <c r="M21" s="4" t="s">
        <v>35</v>
      </c>
      <c r="N21" s="2">
        <v>0.4</v>
      </c>
      <c r="O21" s="2" t="s">
        <v>39</v>
      </c>
      <c r="P21" s="4" t="s">
        <v>40</v>
      </c>
      <c r="Q21" s="10" t="s">
        <v>95</v>
      </c>
      <c r="R21" s="7" t="s">
        <v>96</v>
      </c>
      <c r="S21" s="3">
        <v>42206</v>
      </c>
      <c r="T21" s="16" t="s">
        <v>35</v>
      </c>
      <c r="U21" s="16" t="s">
        <v>35</v>
      </c>
      <c r="V21" s="16" t="s">
        <v>35</v>
      </c>
      <c r="W21" s="3">
        <v>42207</v>
      </c>
      <c r="X21" s="3">
        <v>42207</v>
      </c>
      <c r="Y21" s="16">
        <v>42387</v>
      </c>
      <c r="Z21" s="16">
        <v>42243</v>
      </c>
      <c r="AA21" s="4" t="s">
        <v>248</v>
      </c>
      <c r="AB21" s="16"/>
      <c r="AC21" s="3">
        <v>42243</v>
      </c>
      <c r="AD21" s="2">
        <v>550</v>
      </c>
      <c r="AE21" s="13">
        <v>466.10169491525426</v>
      </c>
      <c r="AF21" s="100" t="s">
        <v>250</v>
      </c>
    </row>
    <row r="22" spans="1:32" s="14" customFormat="1" ht="13.5" x14ac:dyDescent="0.25">
      <c r="A22">
        <v>1</v>
      </c>
      <c r="B22" s="32">
        <v>20</v>
      </c>
      <c r="C22" s="2" t="s">
        <v>25</v>
      </c>
      <c r="D22" s="2" t="s">
        <v>97</v>
      </c>
      <c r="E22" s="22" t="s">
        <v>98</v>
      </c>
      <c r="F22" s="2">
        <v>73</v>
      </c>
      <c r="G22" s="8">
        <v>5</v>
      </c>
      <c r="H22" s="2">
        <v>0</v>
      </c>
      <c r="I22" s="4" t="s">
        <v>207</v>
      </c>
      <c r="J22" s="4" t="s">
        <v>35</v>
      </c>
      <c r="K22" s="4" t="s">
        <v>35</v>
      </c>
      <c r="L22" s="4" t="s">
        <v>35</v>
      </c>
      <c r="M22" s="4" t="s">
        <v>35</v>
      </c>
      <c r="N22" s="2">
        <v>0.4</v>
      </c>
      <c r="O22" s="2" t="s">
        <v>99</v>
      </c>
      <c r="P22" s="2" t="s">
        <v>100</v>
      </c>
      <c r="Q22" s="10" t="s">
        <v>101</v>
      </c>
      <c r="R22" s="7" t="s">
        <v>102</v>
      </c>
      <c r="S22" s="3">
        <v>42208</v>
      </c>
      <c r="T22" s="16" t="s">
        <v>35</v>
      </c>
      <c r="U22" s="16" t="s">
        <v>35</v>
      </c>
      <c r="V22" s="16" t="s">
        <v>35</v>
      </c>
      <c r="W22" s="3">
        <v>42212</v>
      </c>
      <c r="X22" s="3">
        <v>42212</v>
      </c>
      <c r="Y22" s="16">
        <v>42392</v>
      </c>
      <c r="Z22" s="16">
        <v>42268</v>
      </c>
      <c r="AA22" s="4" t="s">
        <v>248</v>
      </c>
      <c r="AB22" s="16"/>
      <c r="AC22" s="3">
        <v>42268</v>
      </c>
      <c r="AD22" s="17">
        <v>550</v>
      </c>
      <c r="AE22" s="13">
        <v>466.10169491525426</v>
      </c>
      <c r="AF22" s="100" t="s">
        <v>250</v>
      </c>
    </row>
    <row r="23" spans="1:32" s="14" customFormat="1" ht="13.5" hidden="1" x14ac:dyDescent="0.25">
      <c r="A23">
        <v>1</v>
      </c>
      <c r="B23" s="32">
        <v>21</v>
      </c>
      <c r="C23" s="2" t="s">
        <v>36</v>
      </c>
      <c r="D23" s="2" t="s">
        <v>103</v>
      </c>
      <c r="E23" s="2" t="s">
        <v>38</v>
      </c>
      <c r="F23" s="2">
        <v>9</v>
      </c>
      <c r="G23" s="19">
        <v>15</v>
      </c>
      <c r="H23" s="2">
        <v>0</v>
      </c>
      <c r="I23" s="4" t="s">
        <v>207</v>
      </c>
      <c r="J23" s="4" t="s">
        <v>35</v>
      </c>
      <c r="K23" s="4" t="s">
        <v>35</v>
      </c>
      <c r="L23" s="4" t="s">
        <v>35</v>
      </c>
      <c r="M23" s="4" t="s">
        <v>35</v>
      </c>
      <c r="N23" s="2">
        <v>0.4</v>
      </c>
      <c r="O23" s="2" t="s">
        <v>55</v>
      </c>
      <c r="P23" s="4" t="s">
        <v>56</v>
      </c>
      <c r="Q23" s="10" t="s">
        <v>104</v>
      </c>
      <c r="R23" s="7" t="s">
        <v>105</v>
      </c>
      <c r="S23" s="3">
        <v>42212</v>
      </c>
      <c r="T23" s="16" t="s">
        <v>35</v>
      </c>
      <c r="U23" s="16" t="s">
        <v>35</v>
      </c>
      <c r="V23" s="16" t="s">
        <v>35</v>
      </c>
      <c r="W23" s="3">
        <v>42214</v>
      </c>
      <c r="X23" s="3">
        <v>42214</v>
      </c>
      <c r="Y23" s="16">
        <v>42394</v>
      </c>
      <c r="Z23" s="16">
        <v>42395</v>
      </c>
      <c r="AA23" s="4" t="s">
        <v>249</v>
      </c>
      <c r="AB23" s="16"/>
      <c r="AC23" s="3"/>
      <c r="AD23" s="2">
        <v>550</v>
      </c>
      <c r="AE23" s="13">
        <v>466.10169491525426</v>
      </c>
      <c r="AF23" s="100" t="s">
        <v>250</v>
      </c>
    </row>
    <row r="24" spans="1:32" s="14" customFormat="1" ht="13.5" hidden="1" x14ac:dyDescent="0.25">
      <c r="A24">
        <v>1</v>
      </c>
      <c r="B24" s="32">
        <v>22</v>
      </c>
      <c r="C24" s="2" t="s">
        <v>36</v>
      </c>
      <c r="D24" s="2" t="s">
        <v>106</v>
      </c>
      <c r="E24" s="2" t="s">
        <v>38</v>
      </c>
      <c r="F24" s="2">
        <v>8</v>
      </c>
      <c r="G24" s="8">
        <v>15</v>
      </c>
      <c r="H24" s="2">
        <v>0</v>
      </c>
      <c r="I24" s="4" t="s">
        <v>207</v>
      </c>
      <c r="J24" s="4" t="s">
        <v>35</v>
      </c>
      <c r="K24" s="4" t="s">
        <v>35</v>
      </c>
      <c r="L24" s="4" t="s">
        <v>35</v>
      </c>
      <c r="M24" s="4" t="s">
        <v>35</v>
      </c>
      <c r="N24" s="2">
        <v>0.4</v>
      </c>
      <c r="O24" s="2" t="s">
        <v>55</v>
      </c>
      <c r="P24" s="4" t="s">
        <v>56</v>
      </c>
      <c r="Q24" s="10" t="s">
        <v>107</v>
      </c>
      <c r="R24" s="7" t="s">
        <v>108</v>
      </c>
      <c r="S24" s="3">
        <v>42212</v>
      </c>
      <c r="T24" s="16" t="s">
        <v>35</v>
      </c>
      <c r="U24" s="16" t="s">
        <v>35</v>
      </c>
      <c r="V24" s="16" t="s">
        <v>35</v>
      </c>
      <c r="W24" s="3">
        <v>42214</v>
      </c>
      <c r="X24" s="3">
        <v>42214</v>
      </c>
      <c r="Y24" s="16">
        <v>42394</v>
      </c>
      <c r="Z24" s="16">
        <v>42404</v>
      </c>
      <c r="AA24" s="4" t="s">
        <v>249</v>
      </c>
      <c r="AB24" s="16"/>
      <c r="AC24" s="3"/>
      <c r="AD24" s="2">
        <v>550</v>
      </c>
      <c r="AE24" s="13">
        <v>466.10169491525426</v>
      </c>
      <c r="AF24" s="100" t="s">
        <v>250</v>
      </c>
    </row>
    <row r="25" spans="1:32" s="14" customFormat="1" ht="13.5" hidden="1" x14ac:dyDescent="0.25">
      <c r="A25">
        <v>1</v>
      </c>
      <c r="B25" s="32">
        <v>23</v>
      </c>
      <c r="C25" s="2" t="s">
        <v>36</v>
      </c>
      <c r="D25" s="2" t="s">
        <v>109</v>
      </c>
      <c r="E25" s="2" t="s">
        <v>38</v>
      </c>
      <c r="F25" s="4">
        <v>4</v>
      </c>
      <c r="G25" s="19">
        <v>15</v>
      </c>
      <c r="H25" s="2">
        <v>0</v>
      </c>
      <c r="I25" s="4" t="s">
        <v>207</v>
      </c>
      <c r="J25" s="4" t="s">
        <v>35</v>
      </c>
      <c r="K25" s="4" t="s">
        <v>35</v>
      </c>
      <c r="L25" s="4" t="s">
        <v>35</v>
      </c>
      <c r="M25" s="4" t="s">
        <v>35</v>
      </c>
      <c r="N25" s="2">
        <v>0.4</v>
      </c>
      <c r="O25" s="2" t="s">
        <v>55</v>
      </c>
      <c r="P25" s="4" t="s">
        <v>56</v>
      </c>
      <c r="Q25" s="10" t="s">
        <v>110</v>
      </c>
      <c r="R25" s="7" t="s">
        <v>111</v>
      </c>
      <c r="S25" s="3">
        <v>42212</v>
      </c>
      <c r="T25" s="16" t="s">
        <v>35</v>
      </c>
      <c r="U25" s="16" t="s">
        <v>35</v>
      </c>
      <c r="V25" s="16" t="s">
        <v>35</v>
      </c>
      <c r="W25" s="3">
        <v>42214</v>
      </c>
      <c r="X25" s="3">
        <v>42214</v>
      </c>
      <c r="Y25" s="16">
        <v>42394</v>
      </c>
      <c r="Z25" s="16">
        <v>42389</v>
      </c>
      <c r="AA25" s="4" t="s">
        <v>248</v>
      </c>
      <c r="AB25" s="16"/>
      <c r="AC25" s="3"/>
      <c r="AD25" s="2">
        <v>550</v>
      </c>
      <c r="AE25" s="13">
        <v>466.10169491525426</v>
      </c>
      <c r="AF25" s="100" t="s">
        <v>250</v>
      </c>
    </row>
    <row r="26" spans="1:32" s="14" customFormat="1" ht="13.5" hidden="1" x14ac:dyDescent="0.25">
      <c r="A26">
        <v>1</v>
      </c>
      <c r="B26" s="32">
        <v>24</v>
      </c>
      <c r="C26" s="2" t="s">
        <v>36</v>
      </c>
      <c r="D26" s="2" t="s">
        <v>112</v>
      </c>
      <c r="E26" s="2" t="s">
        <v>38</v>
      </c>
      <c r="F26" s="2">
        <v>3</v>
      </c>
      <c r="G26" s="8">
        <v>15</v>
      </c>
      <c r="H26" s="2">
        <v>0</v>
      </c>
      <c r="I26" s="4" t="s">
        <v>207</v>
      </c>
      <c r="J26" s="4" t="s">
        <v>35</v>
      </c>
      <c r="K26" s="4" t="s">
        <v>35</v>
      </c>
      <c r="L26" s="4" t="s">
        <v>35</v>
      </c>
      <c r="M26" s="4" t="s">
        <v>35</v>
      </c>
      <c r="N26" s="2">
        <v>0.4</v>
      </c>
      <c r="O26" s="2" t="s">
        <v>55</v>
      </c>
      <c r="P26" s="4" t="s">
        <v>56</v>
      </c>
      <c r="Q26" s="10" t="s">
        <v>113</v>
      </c>
      <c r="R26" s="7" t="s">
        <v>114</v>
      </c>
      <c r="S26" s="3">
        <v>42212</v>
      </c>
      <c r="T26" s="16" t="s">
        <v>35</v>
      </c>
      <c r="U26" s="16" t="s">
        <v>35</v>
      </c>
      <c r="V26" s="16" t="s">
        <v>35</v>
      </c>
      <c r="W26" s="3">
        <v>42214</v>
      </c>
      <c r="X26" s="3">
        <v>42214</v>
      </c>
      <c r="Y26" s="16">
        <v>42394</v>
      </c>
      <c r="Z26" s="16">
        <v>42391</v>
      </c>
      <c r="AA26" s="4" t="s">
        <v>248</v>
      </c>
      <c r="AB26" s="16"/>
      <c r="AC26" s="3"/>
      <c r="AD26" s="2">
        <v>550</v>
      </c>
      <c r="AE26" s="13">
        <v>466.10169491525426</v>
      </c>
      <c r="AF26" s="100" t="s">
        <v>250</v>
      </c>
    </row>
    <row r="27" spans="1:32" s="14" customFormat="1" ht="13.5" hidden="1" x14ac:dyDescent="0.25">
      <c r="A27">
        <v>1</v>
      </c>
      <c r="B27" s="32">
        <v>25</v>
      </c>
      <c r="C27" s="2" t="s">
        <v>36</v>
      </c>
      <c r="D27" s="2" t="s">
        <v>115</v>
      </c>
      <c r="E27" s="2" t="s">
        <v>38</v>
      </c>
      <c r="F27" s="2">
        <v>10</v>
      </c>
      <c r="G27" s="19">
        <v>15</v>
      </c>
      <c r="H27" s="2">
        <v>0</v>
      </c>
      <c r="I27" s="4" t="s">
        <v>207</v>
      </c>
      <c r="J27" s="4" t="s">
        <v>35</v>
      </c>
      <c r="K27" s="4" t="s">
        <v>35</v>
      </c>
      <c r="L27" s="4" t="s">
        <v>35</v>
      </c>
      <c r="M27" s="4" t="s">
        <v>35</v>
      </c>
      <c r="N27" s="2">
        <v>0.4</v>
      </c>
      <c r="O27" s="2" t="s">
        <v>55</v>
      </c>
      <c r="P27" s="4" t="s">
        <v>56</v>
      </c>
      <c r="Q27" s="10" t="s">
        <v>116</v>
      </c>
      <c r="R27" s="7" t="s">
        <v>117</v>
      </c>
      <c r="S27" s="3">
        <v>42212</v>
      </c>
      <c r="T27" s="16" t="s">
        <v>35</v>
      </c>
      <c r="U27" s="16" t="s">
        <v>35</v>
      </c>
      <c r="V27" s="16" t="s">
        <v>35</v>
      </c>
      <c r="W27" s="3">
        <v>42214</v>
      </c>
      <c r="X27" s="3">
        <v>42214</v>
      </c>
      <c r="Y27" s="16">
        <v>42394</v>
      </c>
      <c r="Z27" s="16">
        <v>42389</v>
      </c>
      <c r="AA27" s="4" t="s">
        <v>248</v>
      </c>
      <c r="AB27" s="16"/>
      <c r="AC27" s="15"/>
      <c r="AD27" s="2">
        <v>550</v>
      </c>
      <c r="AE27" s="13">
        <v>466.10169491525426</v>
      </c>
      <c r="AF27" s="100" t="s">
        <v>250</v>
      </c>
    </row>
    <row r="28" spans="1:32" s="14" customFormat="1" ht="13.5" hidden="1" x14ac:dyDescent="0.25">
      <c r="A28">
        <v>1</v>
      </c>
      <c r="B28" s="32">
        <v>26</v>
      </c>
      <c r="C28" s="2" t="s">
        <v>36</v>
      </c>
      <c r="D28" s="2" t="s">
        <v>118</v>
      </c>
      <c r="E28" s="2" t="s">
        <v>38</v>
      </c>
      <c r="F28" s="2">
        <v>11</v>
      </c>
      <c r="G28" s="8">
        <v>15</v>
      </c>
      <c r="H28" s="2">
        <v>0</v>
      </c>
      <c r="I28" s="4" t="s">
        <v>207</v>
      </c>
      <c r="J28" s="4" t="s">
        <v>35</v>
      </c>
      <c r="K28" s="4" t="s">
        <v>35</v>
      </c>
      <c r="L28" s="4" t="s">
        <v>35</v>
      </c>
      <c r="M28" s="4" t="s">
        <v>35</v>
      </c>
      <c r="N28" s="2">
        <v>0.4</v>
      </c>
      <c r="O28" s="2" t="s">
        <v>55</v>
      </c>
      <c r="P28" s="4" t="s">
        <v>56</v>
      </c>
      <c r="Q28" s="10" t="s">
        <v>119</v>
      </c>
      <c r="R28" s="7" t="s">
        <v>120</v>
      </c>
      <c r="S28" s="3">
        <v>42212</v>
      </c>
      <c r="T28" s="16" t="s">
        <v>35</v>
      </c>
      <c r="U28" s="16" t="s">
        <v>35</v>
      </c>
      <c r="V28" s="16" t="s">
        <v>35</v>
      </c>
      <c r="W28" s="3">
        <v>42214</v>
      </c>
      <c r="X28" s="3">
        <v>42214</v>
      </c>
      <c r="Y28" s="16">
        <v>42394</v>
      </c>
      <c r="Z28" s="16">
        <v>42389</v>
      </c>
      <c r="AA28" s="4" t="s">
        <v>248</v>
      </c>
      <c r="AB28" s="16"/>
      <c r="AC28" s="3"/>
      <c r="AD28" s="17">
        <v>550</v>
      </c>
      <c r="AE28" s="13">
        <v>466.10169491525426</v>
      </c>
      <c r="AF28" s="100" t="s">
        <v>250</v>
      </c>
    </row>
    <row r="29" spans="1:32" s="14" customFormat="1" ht="13.5" hidden="1" x14ac:dyDescent="0.25">
      <c r="A29">
        <v>1</v>
      </c>
      <c r="B29" s="32">
        <v>27</v>
      </c>
      <c r="C29" s="2" t="s">
        <v>36</v>
      </c>
      <c r="D29" s="2" t="s">
        <v>121</v>
      </c>
      <c r="E29" s="2" t="s">
        <v>38</v>
      </c>
      <c r="F29" s="2">
        <v>1</v>
      </c>
      <c r="G29" s="19">
        <v>15</v>
      </c>
      <c r="H29" s="2">
        <v>0</v>
      </c>
      <c r="I29" s="4" t="s">
        <v>207</v>
      </c>
      <c r="J29" s="4" t="s">
        <v>35</v>
      </c>
      <c r="K29" s="4" t="s">
        <v>35</v>
      </c>
      <c r="L29" s="4" t="s">
        <v>35</v>
      </c>
      <c r="M29" s="4" t="s">
        <v>35</v>
      </c>
      <c r="N29" s="2">
        <v>0.4</v>
      </c>
      <c r="O29" s="2" t="s">
        <v>55</v>
      </c>
      <c r="P29" s="4" t="s">
        <v>56</v>
      </c>
      <c r="Q29" s="10" t="s">
        <v>122</v>
      </c>
      <c r="R29" s="7" t="s">
        <v>123</v>
      </c>
      <c r="S29" s="3">
        <v>42212</v>
      </c>
      <c r="T29" s="16" t="s">
        <v>35</v>
      </c>
      <c r="U29" s="16" t="s">
        <v>35</v>
      </c>
      <c r="V29" s="16" t="s">
        <v>35</v>
      </c>
      <c r="W29" s="3">
        <v>42214</v>
      </c>
      <c r="X29" s="3">
        <v>42214</v>
      </c>
      <c r="Y29" s="16">
        <v>42394</v>
      </c>
      <c r="Z29" s="16">
        <v>42389</v>
      </c>
      <c r="AA29" s="4" t="s">
        <v>248</v>
      </c>
      <c r="AB29" s="16"/>
      <c r="AC29" s="3"/>
      <c r="AD29" s="2">
        <v>550</v>
      </c>
      <c r="AE29" s="13">
        <v>466.10169491525426</v>
      </c>
      <c r="AF29" s="100" t="s">
        <v>250</v>
      </c>
    </row>
    <row r="30" spans="1:32" s="14" customFormat="1" ht="13.5" hidden="1" x14ac:dyDescent="0.25">
      <c r="A30">
        <v>1</v>
      </c>
      <c r="B30" s="32">
        <v>28</v>
      </c>
      <c r="C30" s="2" t="s">
        <v>36</v>
      </c>
      <c r="D30" s="2" t="s">
        <v>124</v>
      </c>
      <c r="E30" s="2" t="s">
        <v>38</v>
      </c>
      <c r="F30" s="2" t="s">
        <v>186</v>
      </c>
      <c r="G30" s="8">
        <v>15</v>
      </c>
      <c r="H30" s="2">
        <v>0</v>
      </c>
      <c r="I30" s="4" t="s">
        <v>207</v>
      </c>
      <c r="J30" s="4" t="s">
        <v>35</v>
      </c>
      <c r="K30" s="4" t="s">
        <v>35</v>
      </c>
      <c r="L30" s="4" t="s">
        <v>35</v>
      </c>
      <c r="M30" s="4" t="s">
        <v>35</v>
      </c>
      <c r="N30" s="2">
        <v>0.4</v>
      </c>
      <c r="O30" s="2" t="s">
        <v>55</v>
      </c>
      <c r="P30" s="4" t="s">
        <v>56</v>
      </c>
      <c r="Q30" s="10" t="s">
        <v>125</v>
      </c>
      <c r="R30" s="7" t="s">
        <v>126</v>
      </c>
      <c r="S30" s="3">
        <v>42212</v>
      </c>
      <c r="T30" s="16" t="s">
        <v>35</v>
      </c>
      <c r="U30" s="16" t="s">
        <v>35</v>
      </c>
      <c r="V30" s="16" t="s">
        <v>35</v>
      </c>
      <c r="W30" s="3">
        <v>42214</v>
      </c>
      <c r="X30" s="3">
        <v>42214</v>
      </c>
      <c r="Y30" s="16">
        <v>42394</v>
      </c>
      <c r="Z30" s="4"/>
      <c r="AA30" s="4"/>
      <c r="AB30" s="16"/>
      <c r="AC30" s="33"/>
      <c r="AD30" s="2">
        <v>550</v>
      </c>
      <c r="AE30" s="13">
        <v>466.10169491525426</v>
      </c>
      <c r="AF30" s="100" t="s">
        <v>250</v>
      </c>
    </row>
    <row r="31" spans="1:32" s="14" customFormat="1" ht="13.5" hidden="1" x14ac:dyDescent="0.25">
      <c r="A31">
        <v>1</v>
      </c>
      <c r="B31" s="32">
        <v>29</v>
      </c>
      <c r="C31" s="2" t="s">
        <v>36</v>
      </c>
      <c r="D31" s="2" t="s">
        <v>127</v>
      </c>
      <c r="E31" s="2" t="s">
        <v>38</v>
      </c>
      <c r="F31" s="2" t="s">
        <v>187</v>
      </c>
      <c r="G31" s="19">
        <v>15</v>
      </c>
      <c r="H31" s="2">
        <v>0</v>
      </c>
      <c r="I31" s="4" t="s">
        <v>207</v>
      </c>
      <c r="J31" s="4" t="s">
        <v>35</v>
      </c>
      <c r="K31" s="4" t="s">
        <v>35</v>
      </c>
      <c r="L31" s="4" t="s">
        <v>35</v>
      </c>
      <c r="M31" s="4" t="s">
        <v>35</v>
      </c>
      <c r="N31" s="2">
        <v>0.4</v>
      </c>
      <c r="O31" s="2" t="s">
        <v>55</v>
      </c>
      <c r="P31" s="4" t="s">
        <v>56</v>
      </c>
      <c r="Q31" s="10" t="s">
        <v>128</v>
      </c>
      <c r="R31" s="7" t="s">
        <v>129</v>
      </c>
      <c r="S31" s="3">
        <v>42212</v>
      </c>
      <c r="T31" s="16" t="s">
        <v>35</v>
      </c>
      <c r="U31" s="16" t="s">
        <v>35</v>
      </c>
      <c r="V31" s="16" t="s">
        <v>35</v>
      </c>
      <c r="W31" s="3">
        <v>42214</v>
      </c>
      <c r="X31" s="3">
        <v>42214</v>
      </c>
      <c r="Y31" s="16">
        <v>42394</v>
      </c>
      <c r="Z31" s="4"/>
      <c r="AA31" s="4"/>
      <c r="AB31" s="16"/>
      <c r="AC31" s="33"/>
      <c r="AD31" s="2">
        <v>550</v>
      </c>
      <c r="AE31" s="13">
        <v>466.10169491525426</v>
      </c>
      <c r="AF31" s="100" t="s">
        <v>250</v>
      </c>
    </row>
    <row r="32" spans="1:32" s="14" customFormat="1" ht="13.5" hidden="1" x14ac:dyDescent="0.25">
      <c r="A32">
        <v>1</v>
      </c>
      <c r="B32" s="32">
        <v>30</v>
      </c>
      <c r="C32" s="2" t="s">
        <v>36</v>
      </c>
      <c r="D32" s="2" t="s">
        <v>130</v>
      </c>
      <c r="E32" s="2" t="s">
        <v>38</v>
      </c>
      <c r="F32" s="2" t="s">
        <v>188</v>
      </c>
      <c r="G32" s="8">
        <v>15</v>
      </c>
      <c r="H32" s="2">
        <v>0</v>
      </c>
      <c r="I32" s="4" t="s">
        <v>207</v>
      </c>
      <c r="J32" s="4" t="s">
        <v>35</v>
      </c>
      <c r="K32" s="4" t="s">
        <v>35</v>
      </c>
      <c r="L32" s="4" t="s">
        <v>35</v>
      </c>
      <c r="M32" s="4" t="s">
        <v>35</v>
      </c>
      <c r="N32" s="2">
        <v>0.4</v>
      </c>
      <c r="O32" s="2" t="s">
        <v>55</v>
      </c>
      <c r="P32" s="4" t="s">
        <v>56</v>
      </c>
      <c r="Q32" s="10" t="s">
        <v>131</v>
      </c>
      <c r="R32" s="7" t="s">
        <v>132</v>
      </c>
      <c r="S32" s="3">
        <v>42212</v>
      </c>
      <c r="T32" s="16" t="s">
        <v>35</v>
      </c>
      <c r="U32" s="16" t="s">
        <v>35</v>
      </c>
      <c r="V32" s="16" t="s">
        <v>35</v>
      </c>
      <c r="W32" s="3">
        <v>42214</v>
      </c>
      <c r="X32" s="3">
        <v>42214</v>
      </c>
      <c r="Y32" s="16">
        <v>42394</v>
      </c>
      <c r="Z32" s="4"/>
      <c r="AA32" s="4"/>
      <c r="AB32" s="16"/>
      <c r="AC32" s="33"/>
      <c r="AD32" s="2">
        <v>550</v>
      </c>
      <c r="AE32" s="13">
        <v>466.10169491525426</v>
      </c>
      <c r="AF32" s="100" t="s">
        <v>250</v>
      </c>
    </row>
    <row r="33" spans="1:32" s="14" customFormat="1" ht="13.5" hidden="1" x14ac:dyDescent="0.25">
      <c r="A33">
        <v>1</v>
      </c>
      <c r="B33" s="32">
        <v>31</v>
      </c>
      <c r="C33" s="2" t="s">
        <v>36</v>
      </c>
      <c r="D33" s="2" t="s">
        <v>133</v>
      </c>
      <c r="E33" s="2" t="s">
        <v>38</v>
      </c>
      <c r="F33" s="2" t="s">
        <v>189</v>
      </c>
      <c r="G33" s="8">
        <v>15</v>
      </c>
      <c r="H33" s="2">
        <v>0</v>
      </c>
      <c r="I33" s="4" t="s">
        <v>207</v>
      </c>
      <c r="J33" s="4" t="s">
        <v>35</v>
      </c>
      <c r="K33" s="4" t="s">
        <v>35</v>
      </c>
      <c r="L33" s="4" t="s">
        <v>35</v>
      </c>
      <c r="M33" s="4" t="s">
        <v>35</v>
      </c>
      <c r="N33" s="2">
        <v>0.4</v>
      </c>
      <c r="O33" s="2" t="s">
        <v>55</v>
      </c>
      <c r="P33" s="4" t="s">
        <v>56</v>
      </c>
      <c r="Q33" s="10" t="s">
        <v>134</v>
      </c>
      <c r="R33" s="7" t="s">
        <v>135</v>
      </c>
      <c r="S33" s="3">
        <v>42221</v>
      </c>
      <c r="T33" s="16" t="s">
        <v>35</v>
      </c>
      <c r="U33" s="16" t="s">
        <v>35</v>
      </c>
      <c r="V33" s="16" t="s">
        <v>35</v>
      </c>
      <c r="W33" s="3">
        <v>42222</v>
      </c>
      <c r="X33" s="3">
        <v>42222</v>
      </c>
      <c r="Y33" s="16">
        <v>42402</v>
      </c>
      <c r="Z33" s="4"/>
      <c r="AA33" s="4"/>
      <c r="AB33" s="16"/>
      <c r="AC33" s="33"/>
      <c r="AD33" s="2">
        <v>550</v>
      </c>
      <c r="AE33" s="13">
        <v>466.10169491525426</v>
      </c>
      <c r="AF33" s="100" t="s">
        <v>250</v>
      </c>
    </row>
    <row r="34" spans="1:32" s="14" customFormat="1" ht="13.5" x14ac:dyDescent="0.25">
      <c r="A34">
        <v>1</v>
      </c>
      <c r="B34" s="32">
        <v>32</v>
      </c>
      <c r="C34" s="2" t="s">
        <v>36</v>
      </c>
      <c r="D34" s="2" t="s">
        <v>136</v>
      </c>
      <c r="E34" s="2" t="s">
        <v>38</v>
      </c>
      <c r="F34" s="2">
        <v>35</v>
      </c>
      <c r="G34" s="8">
        <v>5</v>
      </c>
      <c r="H34" s="2">
        <v>0</v>
      </c>
      <c r="I34" s="4" t="s">
        <v>207</v>
      </c>
      <c r="J34" s="4" t="s">
        <v>35</v>
      </c>
      <c r="K34" s="4" t="s">
        <v>35</v>
      </c>
      <c r="L34" s="4" t="s">
        <v>35</v>
      </c>
      <c r="M34" s="4" t="s">
        <v>35</v>
      </c>
      <c r="N34" s="2">
        <v>0.4</v>
      </c>
      <c r="O34" s="2" t="s">
        <v>39</v>
      </c>
      <c r="P34" s="4" t="s">
        <v>40</v>
      </c>
      <c r="Q34" s="10" t="s">
        <v>137</v>
      </c>
      <c r="R34" s="7" t="s">
        <v>138</v>
      </c>
      <c r="S34" s="3">
        <v>42228</v>
      </c>
      <c r="T34" s="16" t="s">
        <v>35</v>
      </c>
      <c r="U34" s="16" t="s">
        <v>35</v>
      </c>
      <c r="V34" s="16" t="s">
        <v>35</v>
      </c>
      <c r="W34" s="3">
        <v>42229</v>
      </c>
      <c r="X34" s="3">
        <v>42229</v>
      </c>
      <c r="Y34" s="16">
        <v>42409</v>
      </c>
      <c r="Z34" s="16">
        <v>42261</v>
      </c>
      <c r="AA34" s="4" t="s">
        <v>248</v>
      </c>
      <c r="AB34" s="16"/>
      <c r="AC34" s="3">
        <v>42261</v>
      </c>
      <c r="AD34" s="2">
        <v>550</v>
      </c>
      <c r="AE34" s="13">
        <v>466.10169491525426</v>
      </c>
      <c r="AF34" s="100" t="s">
        <v>250</v>
      </c>
    </row>
    <row r="35" spans="1:32" s="14" customFormat="1" ht="13.5" hidden="1" x14ac:dyDescent="0.25">
      <c r="A35">
        <v>1</v>
      </c>
      <c r="B35" s="32">
        <v>33</v>
      </c>
      <c r="C35" s="2" t="s">
        <v>36</v>
      </c>
      <c r="D35" s="2" t="s">
        <v>136</v>
      </c>
      <c r="E35" s="2" t="s">
        <v>139</v>
      </c>
      <c r="F35" s="2"/>
      <c r="G35" s="8">
        <v>15</v>
      </c>
      <c r="H35" s="2">
        <v>0</v>
      </c>
      <c r="I35" s="4" t="s">
        <v>207</v>
      </c>
      <c r="J35" s="4" t="s">
        <v>35</v>
      </c>
      <c r="K35" s="4" t="s">
        <v>35</v>
      </c>
      <c r="L35" s="4" t="s">
        <v>35</v>
      </c>
      <c r="M35" s="4" t="s">
        <v>35</v>
      </c>
      <c r="N35" s="2">
        <v>0.4</v>
      </c>
      <c r="O35" s="2" t="s">
        <v>50</v>
      </c>
      <c r="P35" s="2" t="s">
        <v>140</v>
      </c>
      <c r="Q35" s="10" t="s">
        <v>141</v>
      </c>
      <c r="R35" s="7" t="s">
        <v>142</v>
      </c>
      <c r="S35" s="3">
        <v>42221</v>
      </c>
      <c r="T35" s="16" t="s">
        <v>35</v>
      </c>
      <c r="U35" s="16" t="s">
        <v>35</v>
      </c>
      <c r="V35" s="16" t="s">
        <v>35</v>
      </c>
      <c r="W35" s="3">
        <v>42229</v>
      </c>
      <c r="X35" s="3">
        <v>42229</v>
      </c>
      <c r="Y35" s="16">
        <v>42409</v>
      </c>
      <c r="Z35" s="4"/>
      <c r="AA35" s="4"/>
      <c r="AB35" s="16"/>
      <c r="AC35" s="33"/>
      <c r="AD35" s="2">
        <v>550</v>
      </c>
      <c r="AE35" s="13">
        <v>466.10169491525426</v>
      </c>
      <c r="AF35" s="100" t="s">
        <v>250</v>
      </c>
    </row>
    <row r="36" spans="1:32" s="14" customFormat="1" ht="13.5" x14ac:dyDescent="0.25">
      <c r="A36">
        <v>1</v>
      </c>
      <c r="B36" s="32">
        <v>34</v>
      </c>
      <c r="C36" s="2" t="s">
        <v>25</v>
      </c>
      <c r="D36" s="21" t="s">
        <v>26</v>
      </c>
      <c r="E36" s="7" t="s">
        <v>143</v>
      </c>
      <c r="F36" s="2">
        <v>7</v>
      </c>
      <c r="G36" s="8">
        <v>10</v>
      </c>
      <c r="H36" s="2">
        <v>0</v>
      </c>
      <c r="I36" s="4" t="s">
        <v>243</v>
      </c>
      <c r="J36" s="4" t="s">
        <v>35</v>
      </c>
      <c r="K36" s="4" t="s">
        <v>35</v>
      </c>
      <c r="L36" s="4" t="s">
        <v>35</v>
      </c>
      <c r="M36" s="4" t="s">
        <v>35</v>
      </c>
      <c r="N36" s="2">
        <v>0.4</v>
      </c>
      <c r="O36" s="2" t="s">
        <v>144</v>
      </c>
      <c r="P36" s="2" t="s">
        <v>145</v>
      </c>
      <c r="Q36" s="10" t="s">
        <v>146</v>
      </c>
      <c r="R36" s="7" t="s">
        <v>147</v>
      </c>
      <c r="S36" s="3">
        <v>42244</v>
      </c>
      <c r="T36" s="16" t="s">
        <v>35</v>
      </c>
      <c r="U36" s="16" t="s">
        <v>35</v>
      </c>
      <c r="V36" s="16" t="s">
        <v>35</v>
      </c>
      <c r="W36" s="3">
        <v>42247</v>
      </c>
      <c r="X36" s="3">
        <v>42247</v>
      </c>
      <c r="Y36" s="16">
        <v>42427</v>
      </c>
      <c r="Z36" s="16">
        <v>42257</v>
      </c>
      <c r="AA36" s="4" t="s">
        <v>248</v>
      </c>
      <c r="AB36" s="16"/>
      <c r="AC36" s="3">
        <v>42257</v>
      </c>
      <c r="AD36" s="2">
        <v>9253.7999999999993</v>
      </c>
      <c r="AE36" s="13">
        <v>7842.2033898305081</v>
      </c>
      <c r="AF36" s="100" t="s">
        <v>250</v>
      </c>
    </row>
    <row r="37" spans="1:32" s="14" customFormat="1" ht="13.5" x14ac:dyDescent="0.25">
      <c r="A37">
        <v>1</v>
      </c>
      <c r="B37" s="32">
        <v>35</v>
      </c>
      <c r="C37" s="2" t="s">
        <v>36</v>
      </c>
      <c r="D37" s="2" t="s">
        <v>148</v>
      </c>
      <c r="E37" s="2" t="s">
        <v>38</v>
      </c>
      <c r="F37" s="2">
        <v>27</v>
      </c>
      <c r="G37" s="8">
        <v>5</v>
      </c>
      <c r="H37" s="2">
        <v>0</v>
      </c>
      <c r="I37" s="4" t="s">
        <v>207</v>
      </c>
      <c r="J37" s="4" t="s">
        <v>35</v>
      </c>
      <c r="K37" s="4" t="s">
        <v>35</v>
      </c>
      <c r="L37" s="4" t="s">
        <v>35</v>
      </c>
      <c r="M37" s="4" t="s">
        <v>35</v>
      </c>
      <c r="N37" s="2">
        <v>0.4</v>
      </c>
      <c r="O37" s="2" t="s">
        <v>39</v>
      </c>
      <c r="P37" s="4" t="s">
        <v>40</v>
      </c>
      <c r="Q37" s="10" t="s">
        <v>149</v>
      </c>
      <c r="R37" s="7" t="s">
        <v>150</v>
      </c>
      <c r="S37" s="3">
        <v>42248</v>
      </c>
      <c r="T37" s="16" t="s">
        <v>35</v>
      </c>
      <c r="U37" s="16" t="s">
        <v>35</v>
      </c>
      <c r="V37" s="16" t="s">
        <v>35</v>
      </c>
      <c r="W37" s="3">
        <v>42249</v>
      </c>
      <c r="X37" s="3">
        <v>42249</v>
      </c>
      <c r="Y37" s="16">
        <v>42429</v>
      </c>
      <c r="Z37" s="16">
        <v>42290</v>
      </c>
      <c r="AA37" s="4" t="s">
        <v>248</v>
      </c>
      <c r="AB37" s="16"/>
      <c r="AC37" s="3">
        <v>42290</v>
      </c>
      <c r="AD37" s="2">
        <v>550</v>
      </c>
      <c r="AE37" s="13">
        <v>466.10169491525426</v>
      </c>
      <c r="AF37" s="100" t="s">
        <v>250</v>
      </c>
    </row>
    <row r="38" spans="1:32" s="14" customFormat="1" ht="13.5" hidden="1" x14ac:dyDescent="0.25">
      <c r="A38">
        <v>1</v>
      </c>
      <c r="B38" s="32">
        <v>36</v>
      </c>
      <c r="C38" s="2" t="s">
        <v>36</v>
      </c>
      <c r="D38" s="2" t="s">
        <v>151</v>
      </c>
      <c r="E38" s="2" t="s">
        <v>38</v>
      </c>
      <c r="F38" s="2" t="s">
        <v>190</v>
      </c>
      <c r="G38" s="8">
        <v>5</v>
      </c>
      <c r="H38" s="2">
        <v>0</v>
      </c>
      <c r="I38" s="4" t="s">
        <v>207</v>
      </c>
      <c r="J38" s="4" t="s">
        <v>35</v>
      </c>
      <c r="K38" s="4" t="s">
        <v>35</v>
      </c>
      <c r="L38" s="4" t="s">
        <v>35</v>
      </c>
      <c r="M38" s="4" t="s">
        <v>35</v>
      </c>
      <c r="N38" s="2">
        <v>0.4</v>
      </c>
      <c r="O38" s="2" t="s">
        <v>55</v>
      </c>
      <c r="P38" s="4" t="s">
        <v>56</v>
      </c>
      <c r="Q38" s="10" t="s">
        <v>152</v>
      </c>
      <c r="R38" s="7" t="s">
        <v>153</v>
      </c>
      <c r="S38" s="3">
        <v>42254</v>
      </c>
      <c r="T38" s="16" t="s">
        <v>35</v>
      </c>
      <c r="U38" s="16" t="s">
        <v>35</v>
      </c>
      <c r="V38" s="16" t="s">
        <v>35</v>
      </c>
      <c r="W38" s="3">
        <v>42257</v>
      </c>
      <c r="X38" s="3">
        <v>42257</v>
      </c>
      <c r="Y38" s="16">
        <v>42437</v>
      </c>
      <c r="Z38" s="4"/>
      <c r="AA38" s="4"/>
      <c r="AB38" s="16"/>
      <c r="AC38" s="33"/>
      <c r="AD38" s="2">
        <v>550</v>
      </c>
      <c r="AE38" s="13">
        <v>466.10169491525426</v>
      </c>
      <c r="AF38" s="100" t="s">
        <v>250</v>
      </c>
    </row>
    <row r="39" spans="1:32" s="14" customFormat="1" ht="13.5" x14ac:dyDescent="0.25">
      <c r="A39">
        <v>1</v>
      </c>
      <c r="B39" s="32">
        <v>37</v>
      </c>
      <c r="C39" s="2" t="s">
        <v>36</v>
      </c>
      <c r="D39" s="2" t="s">
        <v>154</v>
      </c>
      <c r="E39" s="2" t="s">
        <v>38</v>
      </c>
      <c r="F39" s="2">
        <v>3</v>
      </c>
      <c r="G39" s="8">
        <v>10</v>
      </c>
      <c r="H39" s="2">
        <v>0</v>
      </c>
      <c r="I39" s="4" t="s">
        <v>207</v>
      </c>
      <c r="J39" s="4" t="s">
        <v>35</v>
      </c>
      <c r="K39" s="4" t="s">
        <v>35</v>
      </c>
      <c r="L39" s="4" t="s">
        <v>35</v>
      </c>
      <c r="M39" s="4" t="s">
        <v>35</v>
      </c>
      <c r="N39" s="2">
        <v>0.4</v>
      </c>
      <c r="O39" s="2" t="s">
        <v>155</v>
      </c>
      <c r="P39" s="4" t="s">
        <v>40</v>
      </c>
      <c r="Q39" s="10" t="s">
        <v>156</v>
      </c>
      <c r="R39" s="7" t="s">
        <v>157</v>
      </c>
      <c r="S39" s="3">
        <v>42269</v>
      </c>
      <c r="T39" s="16" t="s">
        <v>35</v>
      </c>
      <c r="U39" s="16" t="s">
        <v>35</v>
      </c>
      <c r="V39" s="16" t="s">
        <v>35</v>
      </c>
      <c r="W39" s="3">
        <v>42271</v>
      </c>
      <c r="X39" s="3">
        <v>42271</v>
      </c>
      <c r="Y39" s="16">
        <v>42451</v>
      </c>
      <c r="Z39" s="16">
        <v>42282</v>
      </c>
      <c r="AA39" s="4" t="s">
        <v>248</v>
      </c>
      <c r="AB39" s="16"/>
      <c r="AC39" s="3">
        <v>42282</v>
      </c>
      <c r="AD39" s="2">
        <v>550</v>
      </c>
      <c r="AE39" s="13">
        <v>466.10169491525426</v>
      </c>
      <c r="AF39" s="100" t="s">
        <v>250</v>
      </c>
    </row>
    <row r="40" spans="1:32" s="14" customFormat="1" ht="13.5" x14ac:dyDescent="0.25">
      <c r="A40">
        <v>1</v>
      </c>
      <c r="B40" s="32">
        <v>38</v>
      </c>
      <c r="C40" s="2" t="s">
        <v>36</v>
      </c>
      <c r="D40" s="22" t="s">
        <v>158</v>
      </c>
      <c r="E40" s="2" t="s">
        <v>38</v>
      </c>
      <c r="F40" s="22">
        <v>11</v>
      </c>
      <c r="G40" s="23">
        <v>5</v>
      </c>
      <c r="H40" s="2">
        <v>0</v>
      </c>
      <c r="I40" s="4" t="s">
        <v>207</v>
      </c>
      <c r="J40" s="4" t="s">
        <v>35</v>
      </c>
      <c r="K40" s="4" t="s">
        <v>35</v>
      </c>
      <c r="L40" s="4" t="s">
        <v>35</v>
      </c>
      <c r="M40" s="4" t="s">
        <v>35</v>
      </c>
      <c r="N40" s="2">
        <v>0.4</v>
      </c>
      <c r="O40" s="21" t="s">
        <v>39</v>
      </c>
      <c r="P40" s="4" t="s">
        <v>40</v>
      </c>
      <c r="Q40" s="10" t="s">
        <v>159</v>
      </c>
      <c r="R40" s="7" t="s">
        <v>160</v>
      </c>
      <c r="S40" s="3">
        <v>42269</v>
      </c>
      <c r="T40" s="16" t="s">
        <v>35</v>
      </c>
      <c r="U40" s="16" t="s">
        <v>35</v>
      </c>
      <c r="V40" s="16" t="s">
        <v>35</v>
      </c>
      <c r="W40" s="3">
        <v>42271</v>
      </c>
      <c r="X40" s="3">
        <v>42271</v>
      </c>
      <c r="Y40" s="16">
        <v>42451</v>
      </c>
      <c r="Z40" s="16">
        <v>42354</v>
      </c>
      <c r="AA40" s="4" t="s">
        <v>248</v>
      </c>
      <c r="AB40" s="16"/>
      <c r="AC40" s="16">
        <v>42354</v>
      </c>
      <c r="AD40" s="2">
        <v>550</v>
      </c>
      <c r="AE40" s="13">
        <v>466.10169491525426</v>
      </c>
      <c r="AF40" s="100" t="s">
        <v>250</v>
      </c>
    </row>
    <row r="41" spans="1:32" s="14" customFormat="1" ht="13.5" hidden="1" x14ac:dyDescent="0.25">
      <c r="A41">
        <v>1</v>
      </c>
      <c r="B41" s="32">
        <v>39</v>
      </c>
      <c r="C41" s="2" t="s">
        <v>36</v>
      </c>
      <c r="D41" s="5" t="s">
        <v>191</v>
      </c>
      <c r="E41" s="2" t="s">
        <v>38</v>
      </c>
      <c r="F41" s="5" t="s">
        <v>192</v>
      </c>
      <c r="G41" s="19">
        <v>5</v>
      </c>
      <c r="H41" s="2">
        <v>0</v>
      </c>
      <c r="I41" s="4" t="s">
        <v>207</v>
      </c>
      <c r="J41" s="4" t="s">
        <v>35</v>
      </c>
      <c r="K41" s="4" t="s">
        <v>35</v>
      </c>
      <c r="L41" s="4" t="s">
        <v>35</v>
      </c>
      <c r="M41" s="4" t="s">
        <v>35</v>
      </c>
      <c r="N41" s="2">
        <v>0.4</v>
      </c>
      <c r="O41" s="5" t="s">
        <v>161</v>
      </c>
      <c r="P41" s="4" t="s">
        <v>56</v>
      </c>
      <c r="Q41" s="10" t="s">
        <v>162</v>
      </c>
      <c r="R41" s="24" t="s">
        <v>223</v>
      </c>
      <c r="S41" s="12">
        <v>42275</v>
      </c>
      <c r="T41" s="16" t="s">
        <v>35</v>
      </c>
      <c r="U41" s="16" t="s">
        <v>35</v>
      </c>
      <c r="V41" s="16" t="s">
        <v>35</v>
      </c>
      <c r="W41" s="12">
        <v>42278</v>
      </c>
      <c r="X41" s="12">
        <v>42278</v>
      </c>
      <c r="Y41" s="16">
        <v>42458</v>
      </c>
      <c r="Z41" s="4"/>
      <c r="AA41" s="4"/>
      <c r="AB41" s="16"/>
      <c r="AC41" s="33"/>
      <c r="AD41" s="5">
        <v>550</v>
      </c>
      <c r="AE41" s="13">
        <v>466.10169491525426</v>
      </c>
      <c r="AF41" s="100" t="s">
        <v>250</v>
      </c>
    </row>
    <row r="42" spans="1:32" s="14" customFormat="1" ht="13.5" x14ac:dyDescent="0.25">
      <c r="A42">
        <v>1</v>
      </c>
      <c r="B42" s="32">
        <v>40</v>
      </c>
      <c r="C42" s="2" t="s">
        <v>36</v>
      </c>
      <c r="D42" s="5" t="s">
        <v>193</v>
      </c>
      <c r="E42" s="5" t="s">
        <v>163</v>
      </c>
      <c r="F42" s="25">
        <v>1</v>
      </c>
      <c r="G42" s="19">
        <v>15</v>
      </c>
      <c r="H42" s="2">
        <v>0</v>
      </c>
      <c r="I42" s="4" t="s">
        <v>207</v>
      </c>
      <c r="J42" s="4" t="s">
        <v>35</v>
      </c>
      <c r="K42" s="4" t="s">
        <v>35</v>
      </c>
      <c r="L42" s="4" t="s">
        <v>35</v>
      </c>
      <c r="M42" s="4" t="s">
        <v>35</v>
      </c>
      <c r="N42" s="2">
        <v>0.4</v>
      </c>
      <c r="O42" s="5" t="s">
        <v>46</v>
      </c>
      <c r="P42" s="5" t="s">
        <v>213</v>
      </c>
      <c r="Q42" s="10" t="s">
        <v>164</v>
      </c>
      <c r="R42" s="24" t="s">
        <v>224</v>
      </c>
      <c r="S42" s="12">
        <v>42276</v>
      </c>
      <c r="T42" s="16" t="s">
        <v>35</v>
      </c>
      <c r="U42" s="16" t="s">
        <v>35</v>
      </c>
      <c r="V42" s="16" t="s">
        <v>35</v>
      </c>
      <c r="W42" s="12">
        <v>42278</v>
      </c>
      <c r="X42" s="12">
        <v>42278</v>
      </c>
      <c r="Y42" s="16">
        <v>42458</v>
      </c>
      <c r="Z42" s="16">
        <v>42306</v>
      </c>
      <c r="AA42" s="4" t="s">
        <v>248</v>
      </c>
      <c r="AB42" s="16"/>
      <c r="AC42" s="12">
        <v>42306</v>
      </c>
      <c r="AD42" s="5">
        <v>550</v>
      </c>
      <c r="AE42" s="13">
        <v>466.10169491525426</v>
      </c>
      <c r="AF42" s="100" t="s">
        <v>250</v>
      </c>
    </row>
    <row r="43" spans="1:32" s="14" customFormat="1" ht="13.5" x14ac:dyDescent="0.25">
      <c r="A43">
        <v>1</v>
      </c>
      <c r="B43" s="32">
        <v>41</v>
      </c>
      <c r="C43" s="2" t="s">
        <v>36</v>
      </c>
      <c r="D43" s="5" t="s">
        <v>194</v>
      </c>
      <c r="E43" s="5" t="s">
        <v>195</v>
      </c>
      <c r="F43" s="5"/>
      <c r="G43" s="19">
        <v>10</v>
      </c>
      <c r="H43" s="4">
        <v>0</v>
      </c>
      <c r="I43" s="4" t="s">
        <v>207</v>
      </c>
      <c r="J43" s="4" t="s">
        <v>35</v>
      </c>
      <c r="K43" s="4" t="s">
        <v>35</v>
      </c>
      <c r="L43" s="4" t="s">
        <v>35</v>
      </c>
      <c r="M43" s="4" t="s">
        <v>35</v>
      </c>
      <c r="N43" s="2">
        <v>0.4</v>
      </c>
      <c r="O43" s="5" t="s">
        <v>208</v>
      </c>
      <c r="P43" s="5" t="s">
        <v>214</v>
      </c>
      <c r="Q43" s="10" t="s">
        <v>225</v>
      </c>
      <c r="R43" s="24" t="s">
        <v>226</v>
      </c>
      <c r="S43" s="12">
        <v>42285</v>
      </c>
      <c r="T43" s="16" t="s">
        <v>35</v>
      </c>
      <c r="U43" s="16" t="s">
        <v>35</v>
      </c>
      <c r="V43" s="16" t="s">
        <v>35</v>
      </c>
      <c r="W43" s="12">
        <v>42286</v>
      </c>
      <c r="X43" s="12">
        <v>42286</v>
      </c>
      <c r="Y43" s="16">
        <v>42466</v>
      </c>
      <c r="Z43" s="16">
        <v>42327</v>
      </c>
      <c r="AA43" s="4" t="s">
        <v>248</v>
      </c>
      <c r="AB43" s="16"/>
      <c r="AC43" s="12">
        <v>42327</v>
      </c>
      <c r="AD43" s="5">
        <v>9253.7999999999993</v>
      </c>
      <c r="AE43" s="13">
        <v>7842.2033898305081</v>
      </c>
      <c r="AF43" s="100" t="s">
        <v>250</v>
      </c>
    </row>
    <row r="44" spans="1:32" s="14" customFormat="1" ht="13.5" x14ac:dyDescent="0.25">
      <c r="A44">
        <v>1</v>
      </c>
      <c r="B44" s="32">
        <v>42</v>
      </c>
      <c r="C44" s="2" t="s">
        <v>36</v>
      </c>
      <c r="D44" s="5" t="s">
        <v>196</v>
      </c>
      <c r="E44" s="2" t="s">
        <v>38</v>
      </c>
      <c r="F44" s="18" t="s">
        <v>165</v>
      </c>
      <c r="G44" s="19">
        <v>5</v>
      </c>
      <c r="H44" s="4">
        <v>0</v>
      </c>
      <c r="I44" s="4" t="s">
        <v>207</v>
      </c>
      <c r="J44" s="4" t="s">
        <v>35</v>
      </c>
      <c r="K44" s="4" t="s">
        <v>35</v>
      </c>
      <c r="L44" s="4" t="s">
        <v>35</v>
      </c>
      <c r="M44" s="4" t="s">
        <v>35</v>
      </c>
      <c r="N44" s="2">
        <v>0.4</v>
      </c>
      <c r="O44" s="2" t="s">
        <v>155</v>
      </c>
      <c r="P44" s="4" t="s">
        <v>40</v>
      </c>
      <c r="Q44" s="10" t="s">
        <v>166</v>
      </c>
      <c r="R44" s="24" t="s">
        <v>227</v>
      </c>
      <c r="S44" s="12">
        <v>42285</v>
      </c>
      <c r="T44" s="16" t="s">
        <v>35</v>
      </c>
      <c r="U44" s="16" t="s">
        <v>35</v>
      </c>
      <c r="V44" s="16" t="s">
        <v>35</v>
      </c>
      <c r="W44" s="12">
        <v>42286</v>
      </c>
      <c r="X44" s="12">
        <v>42286</v>
      </c>
      <c r="Y44" s="16">
        <v>42466</v>
      </c>
      <c r="Z44" s="16">
        <v>42319</v>
      </c>
      <c r="AA44" s="4" t="s">
        <v>248</v>
      </c>
      <c r="AB44" s="16"/>
      <c r="AC44" s="12">
        <v>42319</v>
      </c>
      <c r="AD44" s="5">
        <v>550</v>
      </c>
      <c r="AE44" s="13">
        <v>466.10169491525426</v>
      </c>
      <c r="AF44" s="100" t="s">
        <v>250</v>
      </c>
    </row>
    <row r="45" spans="1:32" s="14" customFormat="1" hidden="1" x14ac:dyDescent="0.2">
      <c r="A45">
        <v>1</v>
      </c>
      <c r="B45" s="32">
        <v>43</v>
      </c>
      <c r="C45" s="5" t="s">
        <v>36</v>
      </c>
      <c r="D45" s="5" t="s">
        <v>197</v>
      </c>
      <c r="E45" s="5" t="s">
        <v>38</v>
      </c>
      <c r="F45" s="5">
        <v>2</v>
      </c>
      <c r="G45" s="19">
        <v>5</v>
      </c>
      <c r="H45" s="4">
        <v>0</v>
      </c>
      <c r="I45" s="4" t="s">
        <v>207</v>
      </c>
      <c r="J45" s="4" t="s">
        <v>35</v>
      </c>
      <c r="K45" s="4" t="s">
        <v>35</v>
      </c>
      <c r="L45" s="4" t="s">
        <v>35</v>
      </c>
      <c r="M45" s="4" t="s">
        <v>35</v>
      </c>
      <c r="N45" s="2">
        <v>0.4</v>
      </c>
      <c r="O45" s="2" t="s">
        <v>209</v>
      </c>
      <c r="P45" s="5" t="s">
        <v>216</v>
      </c>
      <c r="Q45" s="5" t="s">
        <v>167</v>
      </c>
      <c r="R45" s="24" t="s">
        <v>228</v>
      </c>
      <c r="S45" s="12">
        <v>42300</v>
      </c>
      <c r="T45" s="16" t="s">
        <v>35</v>
      </c>
      <c r="U45" s="16" t="s">
        <v>35</v>
      </c>
      <c r="V45" s="16" t="s">
        <v>35</v>
      </c>
      <c r="W45" s="12">
        <v>42306</v>
      </c>
      <c r="X45" s="12">
        <v>42306</v>
      </c>
      <c r="Y45" s="16">
        <v>42486</v>
      </c>
      <c r="Z45" s="4"/>
      <c r="AA45" s="4"/>
      <c r="AB45" s="16"/>
      <c r="AC45" s="33"/>
      <c r="AD45" s="5">
        <v>550</v>
      </c>
      <c r="AE45" s="13">
        <v>466.10169491525426</v>
      </c>
      <c r="AF45" s="100" t="s">
        <v>250</v>
      </c>
    </row>
    <row r="46" spans="1:32" s="14" customFormat="1" hidden="1" x14ac:dyDescent="0.2">
      <c r="A46">
        <v>1</v>
      </c>
      <c r="B46" s="32">
        <v>44</v>
      </c>
      <c r="C46" s="5" t="s">
        <v>25</v>
      </c>
      <c r="D46" s="5" t="s">
        <v>198</v>
      </c>
      <c r="E46" s="5" t="s">
        <v>199</v>
      </c>
      <c r="F46" s="26"/>
      <c r="G46" s="19">
        <v>5</v>
      </c>
      <c r="H46" s="4">
        <v>0</v>
      </c>
      <c r="I46" s="4" t="s">
        <v>207</v>
      </c>
      <c r="J46" s="4" t="s">
        <v>35</v>
      </c>
      <c r="K46" s="4" t="s">
        <v>35</v>
      </c>
      <c r="L46" s="4" t="s">
        <v>35</v>
      </c>
      <c r="M46" s="4" t="s">
        <v>35</v>
      </c>
      <c r="N46" s="2">
        <v>0.4</v>
      </c>
      <c r="O46" s="2" t="s">
        <v>168</v>
      </c>
      <c r="P46" s="5" t="s">
        <v>217</v>
      </c>
      <c r="Q46" s="5" t="s">
        <v>169</v>
      </c>
      <c r="R46" s="24" t="s">
        <v>229</v>
      </c>
      <c r="S46" s="12">
        <v>42290</v>
      </c>
      <c r="T46" s="16" t="s">
        <v>35</v>
      </c>
      <c r="U46" s="16" t="s">
        <v>35</v>
      </c>
      <c r="V46" s="16" t="s">
        <v>35</v>
      </c>
      <c r="W46" s="12">
        <v>42324</v>
      </c>
      <c r="X46" s="12">
        <v>42324</v>
      </c>
      <c r="Y46" s="16">
        <v>42504</v>
      </c>
      <c r="Z46" s="4"/>
      <c r="AA46" s="4"/>
      <c r="AB46" s="16"/>
      <c r="AC46" s="33"/>
      <c r="AD46" s="5">
        <v>550</v>
      </c>
      <c r="AE46" s="13">
        <v>466.10169491525426</v>
      </c>
      <c r="AF46" s="100" t="s">
        <v>250</v>
      </c>
    </row>
    <row r="47" spans="1:32" s="14" customFormat="1" x14ac:dyDescent="0.2">
      <c r="A47">
        <v>1</v>
      </c>
      <c r="B47" s="32">
        <v>45</v>
      </c>
      <c r="C47" s="5" t="s">
        <v>36</v>
      </c>
      <c r="D47" s="5" t="s">
        <v>200</v>
      </c>
      <c r="E47" s="5" t="s">
        <v>201</v>
      </c>
      <c r="F47" s="5"/>
      <c r="G47" s="19">
        <v>15</v>
      </c>
      <c r="H47" s="4">
        <v>0</v>
      </c>
      <c r="I47" s="4" t="s">
        <v>207</v>
      </c>
      <c r="J47" s="4" t="s">
        <v>35</v>
      </c>
      <c r="K47" s="4" t="s">
        <v>35</v>
      </c>
      <c r="L47" s="4" t="s">
        <v>35</v>
      </c>
      <c r="M47" s="4" t="s">
        <v>35</v>
      </c>
      <c r="N47" s="2">
        <v>0.4</v>
      </c>
      <c r="O47" s="5" t="s">
        <v>170</v>
      </c>
      <c r="P47" s="5" t="s">
        <v>218</v>
      </c>
      <c r="Q47" s="5" t="s">
        <v>171</v>
      </c>
      <c r="R47" s="24" t="s">
        <v>230</v>
      </c>
      <c r="S47" s="12">
        <v>42326</v>
      </c>
      <c r="T47" s="16" t="s">
        <v>35</v>
      </c>
      <c r="U47" s="16" t="s">
        <v>35</v>
      </c>
      <c r="V47" s="16" t="s">
        <v>35</v>
      </c>
      <c r="W47" s="12">
        <v>42335</v>
      </c>
      <c r="X47" s="12">
        <v>42335</v>
      </c>
      <c r="Y47" s="16">
        <v>42515</v>
      </c>
      <c r="Z47" s="16">
        <v>42348</v>
      </c>
      <c r="AA47" s="4" t="s">
        <v>248</v>
      </c>
      <c r="AB47" s="16"/>
      <c r="AC47" s="12">
        <v>42348</v>
      </c>
      <c r="AD47" s="5">
        <v>550</v>
      </c>
      <c r="AE47" s="13">
        <v>466.10169491525426</v>
      </c>
      <c r="AF47" s="100" t="s">
        <v>250</v>
      </c>
    </row>
    <row r="48" spans="1:32" s="14" customFormat="1" x14ac:dyDescent="0.2">
      <c r="A48">
        <v>1</v>
      </c>
      <c r="B48" s="32">
        <v>46</v>
      </c>
      <c r="C48" s="5" t="s">
        <v>36</v>
      </c>
      <c r="D48" s="5" t="s">
        <v>202</v>
      </c>
      <c r="E48" s="5" t="s">
        <v>38</v>
      </c>
      <c r="F48" s="18" t="s">
        <v>244</v>
      </c>
      <c r="G48" s="19">
        <v>5</v>
      </c>
      <c r="H48" s="4">
        <v>0</v>
      </c>
      <c r="I48" s="4" t="s">
        <v>207</v>
      </c>
      <c r="J48" s="4" t="s">
        <v>35</v>
      </c>
      <c r="K48" s="4" t="s">
        <v>35</v>
      </c>
      <c r="L48" s="4" t="s">
        <v>35</v>
      </c>
      <c r="M48" s="4" t="s">
        <v>35</v>
      </c>
      <c r="N48" s="2">
        <v>0.4</v>
      </c>
      <c r="O48" s="5" t="s">
        <v>39</v>
      </c>
      <c r="P48" s="5" t="s">
        <v>215</v>
      </c>
      <c r="Q48" s="5" t="s">
        <v>231</v>
      </c>
      <c r="R48" s="24" t="s">
        <v>232</v>
      </c>
      <c r="S48" s="12">
        <v>42331</v>
      </c>
      <c r="T48" s="16" t="s">
        <v>35</v>
      </c>
      <c r="U48" s="16" t="s">
        <v>35</v>
      </c>
      <c r="V48" s="16" t="s">
        <v>35</v>
      </c>
      <c r="W48" s="12">
        <v>42342</v>
      </c>
      <c r="X48" s="12">
        <v>42342</v>
      </c>
      <c r="Y48" s="16">
        <v>42522</v>
      </c>
      <c r="Z48" s="16">
        <v>42360</v>
      </c>
      <c r="AA48" s="4" t="s">
        <v>248</v>
      </c>
      <c r="AB48" s="16"/>
      <c r="AC48" s="12">
        <v>42360</v>
      </c>
      <c r="AD48" s="5">
        <v>550</v>
      </c>
      <c r="AE48" s="13">
        <v>466.10169491525426</v>
      </c>
      <c r="AF48" s="100" t="s">
        <v>250</v>
      </c>
    </row>
    <row r="49" spans="1:32" s="14" customFormat="1" x14ac:dyDescent="0.2">
      <c r="A49">
        <v>1</v>
      </c>
      <c r="B49" s="32">
        <v>47</v>
      </c>
      <c r="C49" s="5" t="s">
        <v>25</v>
      </c>
      <c r="D49" s="5" t="s">
        <v>49</v>
      </c>
      <c r="E49" s="5" t="s">
        <v>199</v>
      </c>
      <c r="F49" s="5"/>
      <c r="G49" s="19">
        <v>20</v>
      </c>
      <c r="H49" s="4">
        <v>0</v>
      </c>
      <c r="I49" s="4" t="s">
        <v>207</v>
      </c>
      <c r="J49" s="4" t="s">
        <v>35</v>
      </c>
      <c r="K49" s="4" t="s">
        <v>35</v>
      </c>
      <c r="L49" s="4" t="s">
        <v>35</v>
      </c>
      <c r="M49" s="4" t="s">
        <v>241</v>
      </c>
      <c r="N49" s="2">
        <v>0.4</v>
      </c>
      <c r="O49" s="5" t="s">
        <v>210</v>
      </c>
      <c r="P49" s="5" t="s">
        <v>215</v>
      </c>
      <c r="Q49" s="5" t="s">
        <v>233</v>
      </c>
      <c r="R49" s="5" t="s">
        <v>234</v>
      </c>
      <c r="S49" s="12">
        <v>42335</v>
      </c>
      <c r="T49" s="16" t="s">
        <v>35</v>
      </c>
      <c r="U49" s="16" t="s">
        <v>35</v>
      </c>
      <c r="V49" s="16" t="s">
        <v>35</v>
      </c>
      <c r="W49" s="12">
        <v>42338</v>
      </c>
      <c r="X49" s="12">
        <v>42338</v>
      </c>
      <c r="Y49" s="16">
        <v>42518</v>
      </c>
      <c r="Z49" s="16">
        <v>42346</v>
      </c>
      <c r="AA49" s="4" t="s">
        <v>248</v>
      </c>
      <c r="AB49" s="16"/>
      <c r="AC49" s="12">
        <v>42346</v>
      </c>
      <c r="AD49" s="4">
        <v>18507</v>
      </c>
      <c r="AE49" s="13">
        <v>15683.898305084747</v>
      </c>
      <c r="AF49" s="100" t="s">
        <v>250</v>
      </c>
    </row>
    <row r="50" spans="1:32" s="14" customFormat="1" hidden="1" x14ac:dyDescent="0.2">
      <c r="A50">
        <v>1</v>
      </c>
      <c r="B50" s="32">
        <v>48</v>
      </c>
      <c r="C50" s="5" t="s">
        <v>36</v>
      </c>
      <c r="D50" s="5" t="s">
        <v>203</v>
      </c>
      <c r="E50" s="5" t="s">
        <v>38</v>
      </c>
      <c r="F50" s="5">
        <v>30</v>
      </c>
      <c r="G50" s="19">
        <v>10</v>
      </c>
      <c r="H50" s="4">
        <v>0</v>
      </c>
      <c r="I50" s="4" t="s">
        <v>207</v>
      </c>
      <c r="J50" s="4" t="s">
        <v>35</v>
      </c>
      <c r="K50" s="4" t="s">
        <v>35</v>
      </c>
      <c r="L50" s="4" t="s">
        <v>35</v>
      </c>
      <c r="M50" s="4" t="s">
        <v>35</v>
      </c>
      <c r="N50" s="2">
        <v>0.4</v>
      </c>
      <c r="O50" s="5" t="s">
        <v>172</v>
      </c>
      <c r="P50" s="5" t="s">
        <v>219</v>
      </c>
      <c r="Q50" s="5" t="s">
        <v>173</v>
      </c>
      <c r="R50" s="5" t="s">
        <v>235</v>
      </c>
      <c r="S50" s="12">
        <v>42348</v>
      </c>
      <c r="T50" s="16" t="s">
        <v>35</v>
      </c>
      <c r="U50" s="16" t="s">
        <v>35</v>
      </c>
      <c r="V50" s="16" t="s">
        <v>35</v>
      </c>
      <c r="W50" s="12">
        <v>42356</v>
      </c>
      <c r="X50" s="12">
        <v>42356</v>
      </c>
      <c r="Y50" s="16">
        <v>42536</v>
      </c>
      <c r="Z50" s="16">
        <v>42472</v>
      </c>
      <c r="AA50" s="4" t="s">
        <v>248</v>
      </c>
      <c r="AB50" s="16"/>
      <c r="AC50" s="16"/>
      <c r="AD50" s="5">
        <v>550</v>
      </c>
      <c r="AE50" s="13">
        <v>466.10169491525426</v>
      </c>
      <c r="AF50" s="100" t="s">
        <v>250</v>
      </c>
    </row>
    <row r="51" spans="1:32" s="14" customFormat="1" hidden="1" x14ac:dyDescent="0.2">
      <c r="A51">
        <v>1</v>
      </c>
      <c r="B51" s="32">
        <v>49</v>
      </c>
      <c r="C51" s="2" t="s">
        <v>36</v>
      </c>
      <c r="D51" s="2" t="s">
        <v>204</v>
      </c>
      <c r="E51" s="2" t="s">
        <v>38</v>
      </c>
      <c r="F51" s="2">
        <v>31</v>
      </c>
      <c r="G51" s="8">
        <v>10</v>
      </c>
      <c r="H51" s="4">
        <v>0</v>
      </c>
      <c r="I51" s="4" t="s">
        <v>207</v>
      </c>
      <c r="J51" s="4" t="s">
        <v>35</v>
      </c>
      <c r="K51" s="4" t="s">
        <v>35</v>
      </c>
      <c r="L51" s="4" t="s">
        <v>35</v>
      </c>
      <c r="M51" s="4" t="s">
        <v>35</v>
      </c>
      <c r="N51" s="2">
        <v>0.4</v>
      </c>
      <c r="O51" s="2" t="s">
        <v>172</v>
      </c>
      <c r="P51" s="5" t="s">
        <v>219</v>
      </c>
      <c r="Q51" s="2" t="s">
        <v>174</v>
      </c>
      <c r="R51" s="2" t="s">
        <v>236</v>
      </c>
      <c r="S51" s="12">
        <v>42348</v>
      </c>
      <c r="T51" s="16" t="s">
        <v>35</v>
      </c>
      <c r="U51" s="16" t="s">
        <v>35</v>
      </c>
      <c r="V51" s="16" t="s">
        <v>35</v>
      </c>
      <c r="W51" s="3">
        <v>42356</v>
      </c>
      <c r="X51" s="3">
        <v>42356</v>
      </c>
      <c r="Y51" s="16">
        <v>42536</v>
      </c>
      <c r="Z51" s="16">
        <v>42472</v>
      </c>
      <c r="AA51" s="4" t="s">
        <v>248</v>
      </c>
      <c r="AB51" s="16"/>
      <c r="AC51" s="16"/>
      <c r="AD51" s="2">
        <v>550</v>
      </c>
      <c r="AE51" s="13">
        <v>466.10169491525426</v>
      </c>
      <c r="AF51" s="100" t="s">
        <v>250</v>
      </c>
    </row>
    <row r="52" spans="1:32" s="14" customFormat="1" hidden="1" x14ac:dyDescent="0.2">
      <c r="A52">
        <v>1</v>
      </c>
      <c r="B52" s="32">
        <v>50</v>
      </c>
      <c r="C52" s="2" t="s">
        <v>25</v>
      </c>
      <c r="D52" s="2" t="s">
        <v>205</v>
      </c>
      <c r="E52" s="2" t="s">
        <v>199</v>
      </c>
      <c r="F52" s="2"/>
      <c r="G52" s="8">
        <v>15</v>
      </c>
      <c r="H52" s="4">
        <v>0</v>
      </c>
      <c r="I52" s="4" t="s">
        <v>207</v>
      </c>
      <c r="J52" s="4" t="s">
        <v>35</v>
      </c>
      <c r="K52" s="4" t="s">
        <v>35</v>
      </c>
      <c r="L52" s="4" t="s">
        <v>35</v>
      </c>
      <c r="M52" s="4" t="s">
        <v>241</v>
      </c>
      <c r="N52" s="2">
        <v>0.4</v>
      </c>
      <c r="O52" s="2" t="s">
        <v>211</v>
      </c>
      <c r="P52" s="5" t="s">
        <v>56</v>
      </c>
      <c r="Q52" s="2" t="s">
        <v>237</v>
      </c>
      <c r="R52" s="2" t="s">
        <v>238</v>
      </c>
      <c r="S52" s="3">
        <v>42355</v>
      </c>
      <c r="T52" s="16" t="s">
        <v>35</v>
      </c>
      <c r="U52" s="16" t="s">
        <v>35</v>
      </c>
      <c r="V52" s="16" t="s">
        <v>35</v>
      </c>
      <c r="W52" s="3">
        <v>42368</v>
      </c>
      <c r="X52" s="3">
        <v>42368</v>
      </c>
      <c r="Y52" s="16">
        <v>42548</v>
      </c>
      <c r="Z52" s="16">
        <v>42384</v>
      </c>
      <c r="AA52" s="4" t="s">
        <v>248</v>
      </c>
      <c r="AB52" s="16"/>
      <c r="AC52" s="3"/>
      <c r="AD52" s="2">
        <v>550</v>
      </c>
      <c r="AE52" s="13">
        <v>466.10169491525426</v>
      </c>
      <c r="AF52" s="100" t="s">
        <v>250</v>
      </c>
    </row>
    <row r="53" spans="1:32" x14ac:dyDescent="0.2">
      <c r="A53">
        <v>1</v>
      </c>
      <c r="B53" s="32">
        <v>51</v>
      </c>
      <c r="C53" s="36" t="s">
        <v>36</v>
      </c>
      <c r="D53" s="36" t="s">
        <v>251</v>
      </c>
      <c r="E53" s="36" t="s">
        <v>252</v>
      </c>
      <c r="F53" s="37"/>
      <c r="G53" s="36" t="s">
        <v>253</v>
      </c>
      <c r="H53" s="38">
        <v>0</v>
      </c>
      <c r="I53" s="38" t="s">
        <v>254</v>
      </c>
      <c r="J53" s="38" t="s">
        <v>35</v>
      </c>
      <c r="K53" s="38" t="s">
        <v>35</v>
      </c>
      <c r="L53" s="38" t="s">
        <v>35</v>
      </c>
      <c r="M53" s="38" t="s">
        <v>35</v>
      </c>
      <c r="N53" s="38">
        <v>0.4</v>
      </c>
      <c r="O53" s="36" t="s">
        <v>255</v>
      </c>
      <c r="P53" s="36" t="s">
        <v>256</v>
      </c>
      <c r="Q53" s="39" t="s">
        <v>257</v>
      </c>
      <c r="R53" s="39" t="s">
        <v>258</v>
      </c>
      <c r="S53" s="40" t="s">
        <v>259</v>
      </c>
      <c r="T53" s="41" t="s">
        <v>35</v>
      </c>
      <c r="U53" s="41" t="s">
        <v>35</v>
      </c>
      <c r="V53" s="41" t="s">
        <v>35</v>
      </c>
      <c r="W53" s="40" t="s">
        <v>260</v>
      </c>
      <c r="X53" s="40" t="s">
        <v>260</v>
      </c>
      <c r="Y53" s="41">
        <v>42254</v>
      </c>
      <c r="Z53" s="41">
        <v>42076</v>
      </c>
      <c r="AA53" s="38" t="s">
        <v>248</v>
      </c>
      <c r="AB53" s="41">
        <v>42099</v>
      </c>
      <c r="AC53" s="40">
        <v>42076</v>
      </c>
      <c r="AD53" s="42">
        <v>550</v>
      </c>
      <c r="AE53" s="43">
        <v>466.10169491525426</v>
      </c>
      <c r="AF53" s="100" t="s">
        <v>365</v>
      </c>
    </row>
    <row r="54" spans="1:32" ht="18.75" customHeight="1" x14ac:dyDescent="0.2">
      <c r="A54">
        <v>1</v>
      </c>
      <c r="B54" s="32">
        <v>52</v>
      </c>
      <c r="C54" s="44" t="s">
        <v>36</v>
      </c>
      <c r="D54" s="44" t="s">
        <v>261</v>
      </c>
      <c r="E54" s="44" t="s">
        <v>252</v>
      </c>
      <c r="F54" s="38"/>
      <c r="G54" s="44">
        <v>10</v>
      </c>
      <c r="H54" s="45">
        <v>0</v>
      </c>
      <c r="I54" s="38" t="s">
        <v>254</v>
      </c>
      <c r="J54" s="38" t="s">
        <v>35</v>
      </c>
      <c r="K54" s="38" t="s">
        <v>35</v>
      </c>
      <c r="L54" s="38" t="s">
        <v>35</v>
      </c>
      <c r="M54" s="38" t="s">
        <v>35</v>
      </c>
      <c r="N54" s="38">
        <v>0.4</v>
      </c>
      <c r="O54" s="46" t="s">
        <v>262</v>
      </c>
      <c r="P54" s="44" t="s">
        <v>263</v>
      </c>
      <c r="Q54" s="47" t="s">
        <v>264</v>
      </c>
      <c r="R54" s="47" t="s">
        <v>265</v>
      </c>
      <c r="S54" s="48">
        <v>42073</v>
      </c>
      <c r="T54" s="41" t="s">
        <v>35</v>
      </c>
      <c r="U54" s="41" t="s">
        <v>35</v>
      </c>
      <c r="V54" s="41" t="s">
        <v>35</v>
      </c>
      <c r="W54" s="48">
        <v>42086</v>
      </c>
      <c r="X54" s="40">
        <v>42086</v>
      </c>
      <c r="Y54" s="41">
        <v>42266</v>
      </c>
      <c r="Z54" s="41">
        <v>42090</v>
      </c>
      <c r="AA54" s="38" t="s">
        <v>248</v>
      </c>
      <c r="AB54" s="41">
        <v>42111</v>
      </c>
      <c r="AC54" s="40">
        <v>42090</v>
      </c>
      <c r="AD54" s="42">
        <v>550</v>
      </c>
      <c r="AE54" s="43">
        <v>466.10169491525426</v>
      </c>
      <c r="AF54" s="100" t="s">
        <v>365</v>
      </c>
    </row>
    <row r="55" spans="1:32" ht="18.75" customHeight="1" x14ac:dyDescent="0.2">
      <c r="A55">
        <v>1</v>
      </c>
      <c r="B55" s="32">
        <v>53</v>
      </c>
      <c r="C55" s="44" t="s">
        <v>36</v>
      </c>
      <c r="D55" s="44" t="s">
        <v>266</v>
      </c>
      <c r="E55" s="44" t="s">
        <v>267</v>
      </c>
      <c r="F55" s="38"/>
      <c r="G55" s="44">
        <v>8.5</v>
      </c>
      <c r="H55" s="45">
        <v>0</v>
      </c>
      <c r="I55" s="38" t="s">
        <v>254</v>
      </c>
      <c r="J55" s="38" t="s">
        <v>35</v>
      </c>
      <c r="K55" s="38" t="s">
        <v>35</v>
      </c>
      <c r="L55" s="38" t="s">
        <v>35</v>
      </c>
      <c r="M55" s="38" t="s">
        <v>35</v>
      </c>
      <c r="N55" s="38">
        <v>0.4</v>
      </c>
      <c r="O55" s="46" t="s">
        <v>268</v>
      </c>
      <c r="P55" s="44" t="s">
        <v>269</v>
      </c>
      <c r="Q55" s="47" t="s">
        <v>264</v>
      </c>
      <c r="R55" s="49" t="s">
        <v>270</v>
      </c>
      <c r="S55" s="48">
        <v>42059</v>
      </c>
      <c r="T55" s="41" t="s">
        <v>35</v>
      </c>
      <c r="U55" s="41" t="s">
        <v>35</v>
      </c>
      <c r="V55" s="41" t="s">
        <v>35</v>
      </c>
      <c r="W55" s="48">
        <v>42067</v>
      </c>
      <c r="X55" s="40">
        <v>42067</v>
      </c>
      <c r="Y55" s="41">
        <v>42247</v>
      </c>
      <c r="Z55" s="41">
        <v>42075</v>
      </c>
      <c r="AA55" s="38" t="s">
        <v>248</v>
      </c>
      <c r="AB55" s="41">
        <v>42092</v>
      </c>
      <c r="AC55" s="40">
        <v>42075</v>
      </c>
      <c r="AD55" s="42">
        <v>550</v>
      </c>
      <c r="AE55" s="43">
        <v>466.10169491525426</v>
      </c>
      <c r="AF55" s="100" t="s">
        <v>365</v>
      </c>
    </row>
    <row r="56" spans="1:32" ht="18.75" customHeight="1" x14ac:dyDescent="0.2">
      <c r="A56">
        <v>1</v>
      </c>
      <c r="B56" s="32">
        <v>54</v>
      </c>
      <c r="C56" s="36" t="s">
        <v>36</v>
      </c>
      <c r="D56" s="46" t="s">
        <v>271</v>
      </c>
      <c r="E56" s="36" t="s">
        <v>252</v>
      </c>
      <c r="F56" s="38"/>
      <c r="G56" s="36" t="s">
        <v>253</v>
      </c>
      <c r="H56" s="45">
        <v>0</v>
      </c>
      <c r="I56" s="38" t="s">
        <v>254</v>
      </c>
      <c r="J56" s="38" t="s">
        <v>35</v>
      </c>
      <c r="K56" s="38" t="s">
        <v>35</v>
      </c>
      <c r="L56" s="38" t="s">
        <v>35</v>
      </c>
      <c r="M56" s="38" t="s">
        <v>35</v>
      </c>
      <c r="N56" s="38">
        <v>0.4</v>
      </c>
      <c r="O56" s="44" t="s">
        <v>272</v>
      </c>
      <c r="P56" s="36" t="s">
        <v>273</v>
      </c>
      <c r="Q56" s="47" t="s">
        <v>274</v>
      </c>
      <c r="R56" s="39" t="s">
        <v>275</v>
      </c>
      <c r="S56" s="40">
        <v>42123</v>
      </c>
      <c r="T56" s="41" t="s">
        <v>35</v>
      </c>
      <c r="U56" s="41" t="s">
        <v>35</v>
      </c>
      <c r="V56" s="41" t="s">
        <v>35</v>
      </c>
      <c r="W56" s="48">
        <v>42138</v>
      </c>
      <c r="X56" s="40">
        <v>42138</v>
      </c>
      <c r="Y56" s="41">
        <v>42318</v>
      </c>
      <c r="Z56" s="41">
        <v>42297</v>
      </c>
      <c r="AA56" s="38" t="s">
        <v>248</v>
      </c>
      <c r="AB56" s="41">
        <v>42163</v>
      </c>
      <c r="AC56" s="40">
        <v>42297</v>
      </c>
      <c r="AD56" s="50">
        <v>550</v>
      </c>
      <c r="AE56" s="43">
        <v>466.10169491525426</v>
      </c>
      <c r="AF56" s="100" t="s">
        <v>365</v>
      </c>
    </row>
    <row r="57" spans="1:32" ht="18.75" customHeight="1" x14ac:dyDescent="0.2">
      <c r="A57">
        <v>1</v>
      </c>
      <c r="B57" s="32">
        <v>55</v>
      </c>
      <c r="C57" s="36" t="s">
        <v>36</v>
      </c>
      <c r="D57" s="36" t="s">
        <v>276</v>
      </c>
      <c r="E57" s="36" t="s">
        <v>252</v>
      </c>
      <c r="F57" s="38"/>
      <c r="G57" s="36" t="s">
        <v>253</v>
      </c>
      <c r="H57" s="45">
        <v>0</v>
      </c>
      <c r="I57" s="38" t="s">
        <v>254</v>
      </c>
      <c r="J57" s="38" t="s">
        <v>35</v>
      </c>
      <c r="K57" s="38" t="s">
        <v>35</v>
      </c>
      <c r="L57" s="38" t="s">
        <v>35</v>
      </c>
      <c r="M57" s="38" t="s">
        <v>35</v>
      </c>
      <c r="N57" s="38">
        <v>0.4</v>
      </c>
      <c r="O57" s="36" t="s">
        <v>255</v>
      </c>
      <c r="P57" s="36" t="s">
        <v>256</v>
      </c>
      <c r="Q57" s="39" t="s">
        <v>277</v>
      </c>
      <c r="R57" s="39" t="s">
        <v>278</v>
      </c>
      <c r="S57" s="40">
        <v>42142</v>
      </c>
      <c r="T57" s="41" t="s">
        <v>35</v>
      </c>
      <c r="U57" s="41" t="s">
        <v>35</v>
      </c>
      <c r="V57" s="41" t="s">
        <v>35</v>
      </c>
      <c r="W57" s="40">
        <v>42143</v>
      </c>
      <c r="X57" s="40">
        <v>42143</v>
      </c>
      <c r="Y57" s="41">
        <v>42323</v>
      </c>
      <c r="Z57" s="41">
        <v>42144</v>
      </c>
      <c r="AA57" s="38" t="s">
        <v>248</v>
      </c>
      <c r="AB57" s="41">
        <v>42168</v>
      </c>
      <c r="AC57" s="40">
        <v>42144</v>
      </c>
      <c r="AD57" s="50">
        <v>550</v>
      </c>
      <c r="AE57" s="43">
        <v>466.10169491525426</v>
      </c>
      <c r="AF57" s="100" t="s">
        <v>365</v>
      </c>
    </row>
    <row r="58" spans="1:32" ht="18.75" customHeight="1" x14ac:dyDescent="0.2">
      <c r="A58">
        <v>1</v>
      </c>
      <c r="B58" s="32">
        <v>56</v>
      </c>
      <c r="C58" s="44" t="s">
        <v>25</v>
      </c>
      <c r="D58" s="51" t="s">
        <v>279</v>
      </c>
      <c r="E58" s="52" t="s">
        <v>280</v>
      </c>
      <c r="F58" s="38"/>
      <c r="G58" s="44">
        <v>315</v>
      </c>
      <c r="H58" s="45">
        <v>0</v>
      </c>
      <c r="I58" s="38" t="s">
        <v>254</v>
      </c>
      <c r="J58" s="38" t="s">
        <v>35</v>
      </c>
      <c r="K58" s="38" t="s">
        <v>35</v>
      </c>
      <c r="L58" s="38" t="s">
        <v>35</v>
      </c>
      <c r="M58" s="38" t="s">
        <v>241</v>
      </c>
      <c r="N58" s="38">
        <v>6</v>
      </c>
      <c r="O58" s="46" t="s">
        <v>281</v>
      </c>
      <c r="P58" s="46" t="s">
        <v>282</v>
      </c>
      <c r="Q58" s="39" t="s">
        <v>257</v>
      </c>
      <c r="R58" s="39" t="s">
        <v>283</v>
      </c>
      <c r="S58" s="40">
        <v>42138</v>
      </c>
      <c r="T58" s="41" t="s">
        <v>35</v>
      </c>
      <c r="U58" s="41" t="s">
        <v>35</v>
      </c>
      <c r="V58" s="41" t="s">
        <v>35</v>
      </c>
      <c r="W58" s="40">
        <v>42144</v>
      </c>
      <c r="X58" s="40">
        <v>42144</v>
      </c>
      <c r="Y58" s="41">
        <v>42325</v>
      </c>
      <c r="Z58" s="41">
        <v>42212</v>
      </c>
      <c r="AA58" s="38" t="s">
        <v>248</v>
      </c>
      <c r="AB58" s="41">
        <v>42170</v>
      </c>
      <c r="AC58" s="40">
        <v>42212</v>
      </c>
      <c r="AD58" s="42">
        <v>29149.46</v>
      </c>
      <c r="AE58" s="43">
        <v>24702.932203389832</v>
      </c>
      <c r="AF58" s="100" t="s">
        <v>365</v>
      </c>
    </row>
    <row r="59" spans="1:32" ht="18.75" customHeight="1" x14ac:dyDescent="0.2">
      <c r="A59">
        <v>1</v>
      </c>
      <c r="B59" s="32">
        <v>57</v>
      </c>
      <c r="C59" s="36" t="s">
        <v>36</v>
      </c>
      <c r="D59" s="46" t="s">
        <v>284</v>
      </c>
      <c r="E59" s="36" t="s">
        <v>252</v>
      </c>
      <c r="F59" s="38"/>
      <c r="G59" s="36" t="s">
        <v>253</v>
      </c>
      <c r="H59" s="45">
        <v>0</v>
      </c>
      <c r="I59" s="38" t="s">
        <v>254</v>
      </c>
      <c r="J59" s="38" t="s">
        <v>35</v>
      </c>
      <c r="K59" s="38" t="s">
        <v>35</v>
      </c>
      <c r="L59" s="38" t="s">
        <v>35</v>
      </c>
      <c r="M59" s="38" t="s">
        <v>35</v>
      </c>
      <c r="N59" s="38">
        <v>0.4</v>
      </c>
      <c r="O59" s="44" t="s">
        <v>272</v>
      </c>
      <c r="P59" s="46" t="s">
        <v>285</v>
      </c>
      <c r="Q59" s="39" t="s">
        <v>286</v>
      </c>
      <c r="R59" s="39" t="s">
        <v>287</v>
      </c>
      <c r="S59" s="40">
        <v>42170</v>
      </c>
      <c r="T59" s="41" t="s">
        <v>35</v>
      </c>
      <c r="U59" s="41" t="s">
        <v>35</v>
      </c>
      <c r="V59" s="41" t="s">
        <v>35</v>
      </c>
      <c r="W59" s="40">
        <v>42172</v>
      </c>
      <c r="X59" s="40">
        <v>42172</v>
      </c>
      <c r="Y59" s="41">
        <v>42354</v>
      </c>
      <c r="Z59" s="41">
        <v>42248</v>
      </c>
      <c r="AA59" s="38" t="s">
        <v>248</v>
      </c>
      <c r="AB59" s="41">
        <v>42199</v>
      </c>
      <c r="AC59" s="40">
        <v>42248</v>
      </c>
      <c r="AD59" s="50">
        <v>550</v>
      </c>
      <c r="AE59" s="43">
        <v>466.10169491525426</v>
      </c>
      <c r="AF59" s="100" t="s">
        <v>365</v>
      </c>
    </row>
    <row r="60" spans="1:32" ht="18.75" customHeight="1" x14ac:dyDescent="0.2">
      <c r="A60">
        <v>1</v>
      </c>
      <c r="B60" s="32">
        <v>58</v>
      </c>
      <c r="C60" s="36" t="s">
        <v>288</v>
      </c>
      <c r="D60" s="46" t="s">
        <v>289</v>
      </c>
      <c r="E60" s="44" t="s">
        <v>290</v>
      </c>
      <c r="F60" s="38"/>
      <c r="G60" s="36">
        <v>9</v>
      </c>
      <c r="H60" s="45">
        <v>0</v>
      </c>
      <c r="I60" s="38" t="s">
        <v>254</v>
      </c>
      <c r="J60" s="38" t="s">
        <v>35</v>
      </c>
      <c r="K60" s="38" t="s">
        <v>35</v>
      </c>
      <c r="L60" s="38" t="s">
        <v>35</v>
      </c>
      <c r="M60" s="38" t="s">
        <v>35</v>
      </c>
      <c r="N60" s="38">
        <v>0.4</v>
      </c>
      <c r="O60" s="46" t="s">
        <v>291</v>
      </c>
      <c r="P60" s="46" t="s">
        <v>292</v>
      </c>
      <c r="Q60" s="39" t="s">
        <v>293</v>
      </c>
      <c r="R60" s="39" t="s">
        <v>294</v>
      </c>
      <c r="S60" s="40">
        <v>42174</v>
      </c>
      <c r="T60" s="41" t="s">
        <v>35</v>
      </c>
      <c r="U60" s="41" t="s">
        <v>35</v>
      </c>
      <c r="V60" s="41" t="s">
        <v>35</v>
      </c>
      <c r="W60" s="40">
        <v>42177</v>
      </c>
      <c r="X60" s="40">
        <v>42177</v>
      </c>
      <c r="Y60" s="41">
        <v>42359</v>
      </c>
      <c r="Z60" s="41">
        <v>42199</v>
      </c>
      <c r="AA60" s="38" t="s">
        <v>248</v>
      </c>
      <c r="AB60" s="41">
        <v>42204</v>
      </c>
      <c r="AC60" s="40">
        <v>42199</v>
      </c>
      <c r="AD60" s="50">
        <v>550</v>
      </c>
      <c r="AE60" s="43">
        <v>466.10169491525426</v>
      </c>
      <c r="AF60" s="100" t="s">
        <v>365</v>
      </c>
    </row>
    <row r="61" spans="1:32" s="55" customFormat="1" ht="18.75" hidden="1" customHeight="1" x14ac:dyDescent="0.2">
      <c r="A61">
        <v>1</v>
      </c>
      <c r="B61" s="32">
        <v>59</v>
      </c>
      <c r="C61" s="36" t="s">
        <v>36</v>
      </c>
      <c r="D61" s="53" t="s">
        <v>295</v>
      </c>
      <c r="E61" s="51" t="s">
        <v>296</v>
      </c>
      <c r="F61" s="37"/>
      <c r="G61" s="44">
        <v>12</v>
      </c>
      <c r="H61" s="45">
        <v>0</v>
      </c>
      <c r="I61" s="38" t="s">
        <v>254</v>
      </c>
      <c r="J61" s="38" t="s">
        <v>35</v>
      </c>
      <c r="K61" s="38" t="s">
        <v>35</v>
      </c>
      <c r="L61" s="38" t="s">
        <v>35</v>
      </c>
      <c r="M61" s="38" t="s">
        <v>35</v>
      </c>
      <c r="N61" s="38">
        <v>0.4</v>
      </c>
      <c r="O61" s="36" t="s">
        <v>297</v>
      </c>
      <c r="P61" s="46" t="s">
        <v>298</v>
      </c>
      <c r="Q61" s="39" t="s">
        <v>274</v>
      </c>
      <c r="R61" s="54" t="s">
        <v>299</v>
      </c>
      <c r="S61" s="40">
        <v>42164</v>
      </c>
      <c r="T61" s="41" t="s">
        <v>35</v>
      </c>
      <c r="U61" s="41" t="s">
        <v>35</v>
      </c>
      <c r="V61" s="41" t="s">
        <v>35</v>
      </c>
      <c r="W61" s="40">
        <v>42164</v>
      </c>
      <c r="X61" s="40">
        <v>42164</v>
      </c>
      <c r="Y61" s="41">
        <v>42361</v>
      </c>
      <c r="Z61" s="41"/>
      <c r="AA61" s="38"/>
      <c r="AB61" s="41">
        <v>42206</v>
      </c>
      <c r="AC61" s="40"/>
      <c r="AD61" s="50">
        <v>550</v>
      </c>
      <c r="AE61" s="43">
        <v>466.10169491525426</v>
      </c>
      <c r="AF61" s="100" t="s">
        <v>365</v>
      </c>
    </row>
    <row r="62" spans="1:32" s="14" customFormat="1" ht="18.75" customHeight="1" x14ac:dyDescent="0.2">
      <c r="A62">
        <v>1</v>
      </c>
      <c r="B62" s="32">
        <v>60</v>
      </c>
      <c r="C62" s="36" t="s">
        <v>36</v>
      </c>
      <c r="D62" s="53" t="s">
        <v>300</v>
      </c>
      <c r="E62" s="51" t="s">
        <v>301</v>
      </c>
      <c r="F62" s="38"/>
      <c r="G62" s="44">
        <v>15</v>
      </c>
      <c r="H62" s="38">
        <v>0</v>
      </c>
      <c r="I62" s="38" t="s">
        <v>254</v>
      </c>
      <c r="J62" s="38" t="s">
        <v>35</v>
      </c>
      <c r="K62" s="38" t="s">
        <v>35</v>
      </c>
      <c r="L62" s="38" t="s">
        <v>35</v>
      </c>
      <c r="M62" s="38" t="s">
        <v>35</v>
      </c>
      <c r="N62" s="38">
        <v>0.4</v>
      </c>
      <c r="O62" s="44" t="s">
        <v>302</v>
      </c>
      <c r="P62" s="46" t="s">
        <v>303</v>
      </c>
      <c r="Q62" s="39" t="s">
        <v>304</v>
      </c>
      <c r="R62" s="54" t="s">
        <v>305</v>
      </c>
      <c r="S62" s="40">
        <v>42171</v>
      </c>
      <c r="T62" s="41" t="s">
        <v>35</v>
      </c>
      <c r="U62" s="41" t="s">
        <v>35</v>
      </c>
      <c r="V62" s="41" t="s">
        <v>35</v>
      </c>
      <c r="W62" s="54" t="s">
        <v>306</v>
      </c>
      <c r="X62" s="40" t="s">
        <v>306</v>
      </c>
      <c r="Y62" s="41">
        <v>42382</v>
      </c>
      <c r="Z62" s="41">
        <v>42231</v>
      </c>
      <c r="AA62" s="38" t="s">
        <v>248</v>
      </c>
      <c r="AB62" s="41">
        <v>42227</v>
      </c>
      <c r="AC62" s="40">
        <v>42231</v>
      </c>
      <c r="AD62" s="50">
        <v>550</v>
      </c>
      <c r="AE62" s="43">
        <v>466.10169491525426</v>
      </c>
      <c r="AF62" s="100" t="s">
        <v>365</v>
      </c>
    </row>
    <row r="63" spans="1:32" s="14" customFormat="1" ht="18.75" customHeight="1" x14ac:dyDescent="0.2">
      <c r="A63">
        <v>1</v>
      </c>
      <c r="B63" s="32">
        <v>61</v>
      </c>
      <c r="C63" s="36" t="s">
        <v>36</v>
      </c>
      <c r="D63" s="53" t="s">
        <v>307</v>
      </c>
      <c r="E63" s="51" t="s">
        <v>308</v>
      </c>
      <c r="F63" s="56"/>
      <c r="G63" s="44">
        <v>15</v>
      </c>
      <c r="H63" s="38">
        <v>0</v>
      </c>
      <c r="I63" s="38" t="s">
        <v>254</v>
      </c>
      <c r="J63" s="38" t="s">
        <v>35</v>
      </c>
      <c r="K63" s="38" t="s">
        <v>35</v>
      </c>
      <c r="L63" s="38" t="s">
        <v>35</v>
      </c>
      <c r="M63" s="38" t="s">
        <v>35</v>
      </c>
      <c r="N63" s="38">
        <v>0.4</v>
      </c>
      <c r="O63" s="44" t="s">
        <v>309</v>
      </c>
      <c r="P63" s="36" t="s">
        <v>310</v>
      </c>
      <c r="Q63" s="39" t="s">
        <v>311</v>
      </c>
      <c r="R63" s="54" t="s">
        <v>312</v>
      </c>
      <c r="S63" s="40">
        <v>42185</v>
      </c>
      <c r="T63" s="41" t="s">
        <v>35</v>
      </c>
      <c r="U63" s="41" t="s">
        <v>35</v>
      </c>
      <c r="V63" s="41" t="s">
        <v>35</v>
      </c>
      <c r="W63" s="54" t="s">
        <v>313</v>
      </c>
      <c r="X63" s="40" t="s">
        <v>313</v>
      </c>
      <c r="Y63" s="41">
        <v>42380</v>
      </c>
      <c r="Z63" s="41">
        <v>42228</v>
      </c>
      <c r="AA63" s="38" t="s">
        <v>248</v>
      </c>
      <c r="AB63" s="41">
        <v>42225</v>
      </c>
      <c r="AC63" s="40">
        <v>42228</v>
      </c>
      <c r="AD63" s="50">
        <v>550</v>
      </c>
      <c r="AE63" s="43">
        <v>466.10169491525426</v>
      </c>
      <c r="AF63" s="100" t="s">
        <v>365</v>
      </c>
    </row>
    <row r="64" spans="1:32" s="14" customFormat="1" ht="18.75" customHeight="1" x14ac:dyDescent="0.2">
      <c r="A64">
        <v>1</v>
      </c>
      <c r="B64" s="32">
        <v>62</v>
      </c>
      <c r="C64" s="46" t="s">
        <v>288</v>
      </c>
      <c r="D64" s="46" t="s">
        <v>314</v>
      </c>
      <c r="E64" s="46" t="s">
        <v>308</v>
      </c>
      <c r="F64" s="38"/>
      <c r="G64" s="46">
        <v>10</v>
      </c>
      <c r="H64" s="38">
        <v>0</v>
      </c>
      <c r="I64" s="38" t="s">
        <v>254</v>
      </c>
      <c r="J64" s="38" t="s">
        <v>35</v>
      </c>
      <c r="K64" s="38" t="s">
        <v>35</v>
      </c>
      <c r="L64" s="38" t="s">
        <v>35</v>
      </c>
      <c r="M64" s="38" t="s">
        <v>35</v>
      </c>
      <c r="N64" s="38">
        <v>0.4</v>
      </c>
      <c r="O64" s="46" t="s">
        <v>315</v>
      </c>
      <c r="P64" s="46" t="s">
        <v>316</v>
      </c>
      <c r="Q64" s="46" t="s">
        <v>317</v>
      </c>
      <c r="R64" s="54" t="s">
        <v>318</v>
      </c>
      <c r="S64" s="40">
        <v>42202</v>
      </c>
      <c r="T64" s="41" t="s">
        <v>35</v>
      </c>
      <c r="U64" s="41" t="s">
        <v>35</v>
      </c>
      <c r="V64" s="41" t="s">
        <v>35</v>
      </c>
      <c r="W64" s="57">
        <v>42205</v>
      </c>
      <c r="X64" s="40">
        <v>42205</v>
      </c>
      <c r="Y64" s="41">
        <v>42385</v>
      </c>
      <c r="Z64" s="41">
        <v>42208</v>
      </c>
      <c r="AA64" s="38" t="s">
        <v>248</v>
      </c>
      <c r="AB64" s="41">
        <v>42230</v>
      </c>
      <c r="AC64" s="40">
        <v>42208</v>
      </c>
      <c r="AD64" s="50">
        <v>550</v>
      </c>
      <c r="AE64" s="43">
        <v>466.10169491525426</v>
      </c>
      <c r="AF64" s="100" t="s">
        <v>365</v>
      </c>
    </row>
    <row r="65" spans="1:32" s="14" customFormat="1" ht="18.75" customHeight="1" x14ac:dyDescent="0.2">
      <c r="A65">
        <v>1</v>
      </c>
      <c r="B65" s="32">
        <v>63</v>
      </c>
      <c r="C65" s="44" t="s">
        <v>25</v>
      </c>
      <c r="D65" s="53" t="s">
        <v>319</v>
      </c>
      <c r="E65" s="51" t="s">
        <v>308</v>
      </c>
      <c r="F65" s="38"/>
      <c r="G65" s="44">
        <v>30</v>
      </c>
      <c r="H65" s="38">
        <v>0</v>
      </c>
      <c r="I65" s="38" t="s">
        <v>254</v>
      </c>
      <c r="J65" s="38" t="s">
        <v>35</v>
      </c>
      <c r="K65" s="38" t="s">
        <v>35</v>
      </c>
      <c r="L65" s="38" t="s">
        <v>35</v>
      </c>
      <c r="M65" s="38" t="s">
        <v>241</v>
      </c>
      <c r="N65" s="38">
        <v>0.4</v>
      </c>
      <c r="O65" s="44" t="s">
        <v>320</v>
      </c>
      <c r="P65" s="36" t="s">
        <v>321</v>
      </c>
      <c r="Q65" s="39" t="s">
        <v>322</v>
      </c>
      <c r="R65" s="54" t="s">
        <v>323</v>
      </c>
      <c r="S65" s="40">
        <v>42202</v>
      </c>
      <c r="T65" s="41" t="s">
        <v>35</v>
      </c>
      <c r="U65" s="41" t="s">
        <v>35</v>
      </c>
      <c r="V65" s="41" t="s">
        <v>35</v>
      </c>
      <c r="W65" s="54" t="s">
        <v>324</v>
      </c>
      <c r="X65" s="40" t="s">
        <v>324</v>
      </c>
      <c r="Y65" s="41">
        <v>42388</v>
      </c>
      <c r="Z65" s="41">
        <v>42206</v>
      </c>
      <c r="AA65" s="38" t="s">
        <v>248</v>
      </c>
      <c r="AB65" s="41">
        <v>42233</v>
      </c>
      <c r="AC65" s="40">
        <v>42206</v>
      </c>
      <c r="AD65" s="50">
        <v>27761.39</v>
      </c>
      <c r="AE65" s="43">
        <v>23526.601694915254</v>
      </c>
      <c r="AF65" s="100" t="s">
        <v>365</v>
      </c>
    </row>
    <row r="66" spans="1:32" s="14" customFormat="1" ht="18.75" customHeight="1" x14ac:dyDescent="0.2">
      <c r="A66">
        <v>1</v>
      </c>
      <c r="B66" s="32">
        <v>64</v>
      </c>
      <c r="C66" s="36" t="s">
        <v>36</v>
      </c>
      <c r="D66" s="53" t="s">
        <v>325</v>
      </c>
      <c r="E66" s="51" t="s">
        <v>308</v>
      </c>
      <c r="F66" s="38"/>
      <c r="G66" s="44">
        <v>15</v>
      </c>
      <c r="H66" s="38">
        <v>0</v>
      </c>
      <c r="I66" s="38" t="s">
        <v>254</v>
      </c>
      <c r="J66" s="38" t="s">
        <v>35</v>
      </c>
      <c r="K66" s="38" t="s">
        <v>35</v>
      </c>
      <c r="L66" s="38" t="s">
        <v>35</v>
      </c>
      <c r="M66" s="38" t="s">
        <v>35</v>
      </c>
      <c r="N66" s="38">
        <v>0.4</v>
      </c>
      <c r="O66" s="44" t="s">
        <v>326</v>
      </c>
      <c r="P66" s="36" t="s">
        <v>310</v>
      </c>
      <c r="Q66" s="58" t="s">
        <v>327</v>
      </c>
      <c r="R66" s="59" t="s">
        <v>328</v>
      </c>
      <c r="S66" s="60">
        <v>42219</v>
      </c>
      <c r="T66" s="41" t="s">
        <v>35</v>
      </c>
      <c r="U66" s="41" t="s">
        <v>35</v>
      </c>
      <c r="V66" s="41" t="s">
        <v>35</v>
      </c>
      <c r="W66" s="40">
        <v>42220</v>
      </c>
      <c r="X66" s="40">
        <v>42220</v>
      </c>
      <c r="Y66" s="41">
        <v>42401</v>
      </c>
      <c r="Z66" s="41">
        <v>42227</v>
      </c>
      <c r="AA66" s="38" t="s">
        <v>248</v>
      </c>
      <c r="AB66" s="41">
        <v>42246</v>
      </c>
      <c r="AC66" s="40">
        <v>42227</v>
      </c>
      <c r="AD66" s="50">
        <v>550</v>
      </c>
      <c r="AE66" s="43">
        <v>466.10169491525426</v>
      </c>
      <c r="AF66" s="100" t="s">
        <v>365</v>
      </c>
    </row>
    <row r="67" spans="1:32" s="14" customFormat="1" ht="18.75" customHeight="1" x14ac:dyDescent="0.2">
      <c r="A67">
        <v>1</v>
      </c>
      <c r="B67" s="32">
        <v>65</v>
      </c>
      <c r="C67" s="36" t="s">
        <v>36</v>
      </c>
      <c r="D67" s="51" t="s">
        <v>329</v>
      </c>
      <c r="E67" s="52" t="s">
        <v>330</v>
      </c>
      <c r="F67" s="61"/>
      <c r="G67" s="44">
        <v>25</v>
      </c>
      <c r="H67" s="38">
        <v>0</v>
      </c>
      <c r="I67" s="38" t="s">
        <v>254</v>
      </c>
      <c r="J67" s="38" t="s">
        <v>35</v>
      </c>
      <c r="K67" s="38" t="s">
        <v>35</v>
      </c>
      <c r="L67" s="38" t="s">
        <v>35</v>
      </c>
      <c r="M67" s="38" t="s">
        <v>241</v>
      </c>
      <c r="N67" s="38">
        <v>0.4</v>
      </c>
      <c r="O67" s="36" t="s">
        <v>331</v>
      </c>
      <c r="P67" s="46" t="s">
        <v>332</v>
      </c>
      <c r="Q67" s="58" t="s">
        <v>322</v>
      </c>
      <c r="R67" s="58" t="s">
        <v>333</v>
      </c>
      <c r="S67" s="60">
        <v>42258</v>
      </c>
      <c r="T67" s="41" t="s">
        <v>35</v>
      </c>
      <c r="U67" s="41" t="s">
        <v>35</v>
      </c>
      <c r="V67" s="41" t="s">
        <v>35</v>
      </c>
      <c r="W67" s="60">
        <v>42271</v>
      </c>
      <c r="X67" s="40">
        <v>42271</v>
      </c>
      <c r="Y67" s="41">
        <v>42448</v>
      </c>
      <c r="Z67" s="41">
        <v>42282</v>
      </c>
      <c r="AA67" s="38" t="s">
        <v>248</v>
      </c>
      <c r="AB67" s="41">
        <v>42293</v>
      </c>
      <c r="AC67" s="40">
        <v>42282</v>
      </c>
      <c r="AD67" s="62">
        <v>23134.49</v>
      </c>
      <c r="AE67" s="43">
        <v>19605.500000000004</v>
      </c>
      <c r="AF67" s="100" t="s">
        <v>365</v>
      </c>
    </row>
    <row r="68" spans="1:32" s="14" customFormat="1" ht="18.75" customHeight="1" x14ac:dyDescent="0.2">
      <c r="A68">
        <v>1</v>
      </c>
      <c r="B68" s="32">
        <v>66</v>
      </c>
      <c r="C68" s="36" t="s">
        <v>288</v>
      </c>
      <c r="D68" s="46" t="s">
        <v>289</v>
      </c>
      <c r="E68" s="44" t="s">
        <v>334</v>
      </c>
      <c r="F68" s="38"/>
      <c r="G68" s="36">
        <v>9</v>
      </c>
      <c r="H68" s="38">
        <v>0</v>
      </c>
      <c r="I68" s="38" t="s">
        <v>254</v>
      </c>
      <c r="J68" s="38" t="s">
        <v>35</v>
      </c>
      <c r="K68" s="38" t="s">
        <v>35</v>
      </c>
      <c r="L68" s="38" t="s">
        <v>35</v>
      </c>
      <c r="M68" s="38" t="s">
        <v>35</v>
      </c>
      <c r="N68" s="38">
        <v>0.4</v>
      </c>
      <c r="O68" s="46" t="s">
        <v>335</v>
      </c>
      <c r="P68" s="46" t="s">
        <v>336</v>
      </c>
      <c r="Q68" s="58" t="s">
        <v>337</v>
      </c>
      <c r="R68" s="58" t="s">
        <v>338</v>
      </c>
      <c r="S68" s="60">
        <v>42254</v>
      </c>
      <c r="T68" s="41" t="s">
        <v>35</v>
      </c>
      <c r="U68" s="41" t="s">
        <v>35</v>
      </c>
      <c r="V68" s="41" t="s">
        <v>35</v>
      </c>
      <c r="W68" s="60">
        <v>42271</v>
      </c>
      <c r="X68" s="40">
        <v>42271</v>
      </c>
      <c r="Y68" s="41">
        <v>42455</v>
      </c>
      <c r="Z68" s="41">
        <v>42310</v>
      </c>
      <c r="AA68" s="38" t="s">
        <v>248</v>
      </c>
      <c r="AB68" s="41">
        <v>42300</v>
      </c>
      <c r="AC68" s="40">
        <v>42310</v>
      </c>
      <c r="AD68" s="50">
        <v>550</v>
      </c>
      <c r="AE68" s="43">
        <v>466.10169491525426</v>
      </c>
      <c r="AF68" s="100" t="s">
        <v>365</v>
      </c>
    </row>
    <row r="69" spans="1:32" s="14" customFormat="1" ht="18.75" customHeight="1" x14ac:dyDescent="0.2">
      <c r="A69">
        <v>1</v>
      </c>
      <c r="B69" s="32">
        <v>67</v>
      </c>
      <c r="C69" s="36" t="s">
        <v>36</v>
      </c>
      <c r="D69" s="53" t="s">
        <v>339</v>
      </c>
      <c r="E69" s="51" t="s">
        <v>340</v>
      </c>
      <c r="F69" s="37"/>
      <c r="G69" s="44">
        <v>15</v>
      </c>
      <c r="H69" s="38">
        <v>0</v>
      </c>
      <c r="I69" s="38" t="s">
        <v>254</v>
      </c>
      <c r="J69" s="38" t="s">
        <v>35</v>
      </c>
      <c r="K69" s="38" t="s">
        <v>35</v>
      </c>
      <c r="L69" s="38" t="s">
        <v>35</v>
      </c>
      <c r="M69" s="38" t="s">
        <v>35</v>
      </c>
      <c r="N69" s="38">
        <v>0.4</v>
      </c>
      <c r="O69" s="36" t="s">
        <v>341</v>
      </c>
      <c r="P69" s="46" t="s">
        <v>342</v>
      </c>
      <c r="Q69" s="39" t="s">
        <v>343</v>
      </c>
      <c r="R69" s="54" t="s">
        <v>344</v>
      </c>
      <c r="S69" s="40">
        <v>42273</v>
      </c>
      <c r="T69" s="41" t="s">
        <v>35</v>
      </c>
      <c r="U69" s="41" t="s">
        <v>35</v>
      </c>
      <c r="V69" s="41" t="s">
        <v>35</v>
      </c>
      <c r="W69" s="40">
        <v>42286</v>
      </c>
      <c r="X69" s="40">
        <v>42286</v>
      </c>
      <c r="Y69" s="41">
        <v>42470</v>
      </c>
      <c r="Z69" s="41">
        <v>42297</v>
      </c>
      <c r="AA69" s="38" t="s">
        <v>248</v>
      </c>
      <c r="AB69" s="41">
        <v>42315</v>
      </c>
      <c r="AC69" s="40">
        <v>42297</v>
      </c>
      <c r="AD69" s="50">
        <v>550</v>
      </c>
      <c r="AE69" s="43">
        <v>466.10169491525426</v>
      </c>
      <c r="AF69" s="100" t="s">
        <v>365</v>
      </c>
    </row>
    <row r="70" spans="1:32" s="14" customFormat="1" ht="18.75" customHeight="1" x14ac:dyDescent="0.2">
      <c r="A70">
        <v>1</v>
      </c>
      <c r="B70" s="32">
        <v>68</v>
      </c>
      <c r="C70" s="36" t="s">
        <v>36</v>
      </c>
      <c r="D70" s="53" t="s">
        <v>345</v>
      </c>
      <c r="E70" s="51" t="s">
        <v>340</v>
      </c>
      <c r="F70" s="63"/>
      <c r="G70" s="44">
        <v>15</v>
      </c>
      <c r="H70" s="38">
        <v>0</v>
      </c>
      <c r="I70" s="38" t="s">
        <v>254</v>
      </c>
      <c r="J70" s="38" t="s">
        <v>35</v>
      </c>
      <c r="K70" s="38" t="s">
        <v>35</v>
      </c>
      <c r="L70" s="38" t="s">
        <v>35</v>
      </c>
      <c r="M70" s="38" t="s">
        <v>35</v>
      </c>
      <c r="N70" s="38">
        <v>0.4</v>
      </c>
      <c r="O70" s="36" t="s">
        <v>346</v>
      </c>
      <c r="P70" s="46" t="s">
        <v>342</v>
      </c>
      <c r="Q70" s="39" t="s">
        <v>327</v>
      </c>
      <c r="R70" s="54" t="s">
        <v>347</v>
      </c>
      <c r="S70" s="40">
        <v>42284</v>
      </c>
      <c r="T70" s="41" t="s">
        <v>35</v>
      </c>
      <c r="U70" s="41" t="s">
        <v>35</v>
      </c>
      <c r="V70" s="41" t="s">
        <v>35</v>
      </c>
      <c r="W70" s="40">
        <v>42286</v>
      </c>
      <c r="X70" s="40">
        <v>42286</v>
      </c>
      <c r="Y70" s="41">
        <v>42470</v>
      </c>
      <c r="Z70" s="41">
        <v>42297</v>
      </c>
      <c r="AA70" s="38" t="s">
        <v>248</v>
      </c>
      <c r="AB70" s="41">
        <v>42315</v>
      </c>
      <c r="AC70" s="40">
        <v>42297</v>
      </c>
      <c r="AD70" s="50">
        <v>550</v>
      </c>
      <c r="AE70" s="43">
        <v>466.10169491525426</v>
      </c>
      <c r="AF70" s="100" t="s">
        <v>365</v>
      </c>
    </row>
    <row r="71" spans="1:32" s="14" customFormat="1" ht="18.75" hidden="1" customHeight="1" x14ac:dyDescent="0.2">
      <c r="A71">
        <v>1</v>
      </c>
      <c r="B71" s="32">
        <v>69</v>
      </c>
      <c r="C71" s="36" t="s">
        <v>25</v>
      </c>
      <c r="D71" s="46" t="s">
        <v>348</v>
      </c>
      <c r="E71" s="51" t="s">
        <v>349</v>
      </c>
      <c r="F71" s="37"/>
      <c r="G71" s="44">
        <v>50</v>
      </c>
      <c r="H71" s="38">
        <v>0</v>
      </c>
      <c r="I71" s="38" t="s">
        <v>254</v>
      </c>
      <c r="J71" s="38" t="s">
        <v>35</v>
      </c>
      <c r="K71" s="38" t="s">
        <v>35</v>
      </c>
      <c r="L71" s="38" t="s">
        <v>35</v>
      </c>
      <c r="M71" s="38" t="s">
        <v>241</v>
      </c>
      <c r="N71" s="38">
        <v>0.4</v>
      </c>
      <c r="O71" s="36" t="s">
        <v>350</v>
      </c>
      <c r="P71" s="46" t="s">
        <v>351</v>
      </c>
      <c r="Q71" s="39" t="s">
        <v>352</v>
      </c>
      <c r="R71" s="54" t="s">
        <v>353</v>
      </c>
      <c r="S71" s="40">
        <v>42262</v>
      </c>
      <c r="T71" s="41" t="s">
        <v>35</v>
      </c>
      <c r="U71" s="41" t="s">
        <v>35</v>
      </c>
      <c r="V71" s="41" t="s">
        <v>35</v>
      </c>
      <c r="W71" s="40">
        <v>42290</v>
      </c>
      <c r="X71" s="40">
        <v>42290</v>
      </c>
      <c r="Y71" s="41">
        <v>42470</v>
      </c>
      <c r="Z71" s="41"/>
      <c r="AA71" s="38"/>
      <c r="AB71" s="41">
        <v>42315</v>
      </c>
      <c r="AC71" s="40"/>
      <c r="AD71" s="50">
        <v>46268</v>
      </c>
      <c r="AE71" s="43">
        <v>39210.169491525427</v>
      </c>
      <c r="AF71" s="100" t="s">
        <v>365</v>
      </c>
    </row>
    <row r="72" spans="1:32" s="14" customFormat="1" ht="18.75" customHeight="1" x14ac:dyDescent="0.2">
      <c r="A72">
        <v>1</v>
      </c>
      <c r="B72" s="32">
        <v>70</v>
      </c>
      <c r="C72" s="36" t="s">
        <v>36</v>
      </c>
      <c r="D72" s="53" t="s">
        <v>354</v>
      </c>
      <c r="E72" s="51" t="s">
        <v>340</v>
      </c>
      <c r="F72" s="37"/>
      <c r="G72" s="44">
        <v>15</v>
      </c>
      <c r="H72" s="38">
        <v>0</v>
      </c>
      <c r="I72" s="38" t="s">
        <v>254</v>
      </c>
      <c r="J72" s="38" t="s">
        <v>35</v>
      </c>
      <c r="K72" s="38" t="s">
        <v>35</v>
      </c>
      <c r="L72" s="38" t="s">
        <v>35</v>
      </c>
      <c r="M72" s="38" t="s">
        <v>35</v>
      </c>
      <c r="N72" s="38">
        <v>0.4</v>
      </c>
      <c r="O72" s="36" t="s">
        <v>326</v>
      </c>
      <c r="P72" s="46" t="s">
        <v>355</v>
      </c>
      <c r="Q72" s="39" t="s">
        <v>352</v>
      </c>
      <c r="R72" s="39" t="s">
        <v>356</v>
      </c>
      <c r="S72" s="40">
        <v>42262</v>
      </c>
      <c r="T72" s="41" t="s">
        <v>35</v>
      </c>
      <c r="U72" s="41" t="s">
        <v>35</v>
      </c>
      <c r="V72" s="41" t="s">
        <v>35</v>
      </c>
      <c r="W72" s="40">
        <v>42285</v>
      </c>
      <c r="X72" s="40">
        <v>42285</v>
      </c>
      <c r="Y72" s="41">
        <v>42470</v>
      </c>
      <c r="Z72" s="41">
        <v>42287</v>
      </c>
      <c r="AA72" s="38" t="s">
        <v>248</v>
      </c>
      <c r="AB72" s="41">
        <v>42315</v>
      </c>
      <c r="AC72" s="40">
        <v>42287</v>
      </c>
      <c r="AD72" s="50">
        <v>550</v>
      </c>
      <c r="AE72" s="43">
        <v>466.10169491525426</v>
      </c>
      <c r="AF72" s="100" t="s">
        <v>365</v>
      </c>
    </row>
    <row r="73" spans="1:32" s="14" customFormat="1" ht="18.75" customHeight="1" x14ac:dyDescent="0.2">
      <c r="A73">
        <v>1</v>
      </c>
      <c r="B73" s="32">
        <v>71</v>
      </c>
      <c r="C73" s="36" t="s">
        <v>36</v>
      </c>
      <c r="D73" s="53" t="s">
        <v>357</v>
      </c>
      <c r="E73" s="51" t="s">
        <v>340</v>
      </c>
      <c r="F73" s="37"/>
      <c r="G73" s="44">
        <v>15</v>
      </c>
      <c r="H73" s="38">
        <v>0</v>
      </c>
      <c r="I73" s="38" t="s">
        <v>254</v>
      </c>
      <c r="J73" s="38" t="s">
        <v>35</v>
      </c>
      <c r="K73" s="38" t="s">
        <v>35</v>
      </c>
      <c r="L73" s="38" t="s">
        <v>35</v>
      </c>
      <c r="M73" s="38" t="s">
        <v>35</v>
      </c>
      <c r="N73" s="38">
        <v>0.4</v>
      </c>
      <c r="O73" s="36" t="s">
        <v>358</v>
      </c>
      <c r="P73" s="46" t="s">
        <v>359</v>
      </c>
      <c r="Q73" s="39" t="s">
        <v>360</v>
      </c>
      <c r="R73" s="54" t="s">
        <v>361</v>
      </c>
      <c r="S73" s="40">
        <v>42271</v>
      </c>
      <c r="T73" s="41" t="s">
        <v>35</v>
      </c>
      <c r="U73" s="41" t="s">
        <v>35</v>
      </c>
      <c r="V73" s="41" t="s">
        <v>35</v>
      </c>
      <c r="W73" s="40">
        <v>42286</v>
      </c>
      <c r="X73" s="40">
        <v>42286</v>
      </c>
      <c r="Y73" s="41">
        <v>42470</v>
      </c>
      <c r="Z73" s="41">
        <v>42296</v>
      </c>
      <c r="AA73" s="38" t="s">
        <v>248</v>
      </c>
      <c r="AB73" s="41">
        <v>42315</v>
      </c>
      <c r="AC73" s="40">
        <v>42296</v>
      </c>
      <c r="AD73" s="50">
        <v>550</v>
      </c>
      <c r="AE73" s="43">
        <v>466.10169491525426</v>
      </c>
      <c r="AF73" s="100" t="s">
        <v>365</v>
      </c>
    </row>
    <row r="74" spans="1:32" s="14" customFormat="1" ht="18.75" customHeight="1" x14ac:dyDescent="0.2">
      <c r="A74">
        <v>1</v>
      </c>
      <c r="B74" s="32">
        <v>72</v>
      </c>
      <c r="C74" s="36" t="s">
        <v>36</v>
      </c>
      <c r="D74" s="53" t="s">
        <v>362</v>
      </c>
      <c r="E74" s="51" t="s">
        <v>340</v>
      </c>
      <c r="F74" s="64"/>
      <c r="G74" s="44">
        <v>15</v>
      </c>
      <c r="H74" s="38">
        <v>0</v>
      </c>
      <c r="I74" s="38" t="s">
        <v>254</v>
      </c>
      <c r="J74" s="38" t="s">
        <v>35</v>
      </c>
      <c r="K74" s="38" t="s">
        <v>35</v>
      </c>
      <c r="L74" s="38" t="s">
        <v>35</v>
      </c>
      <c r="M74" s="38" t="s">
        <v>35</v>
      </c>
      <c r="N74" s="38">
        <v>0.4</v>
      </c>
      <c r="O74" s="36" t="s">
        <v>326</v>
      </c>
      <c r="P74" s="46" t="s">
        <v>355</v>
      </c>
      <c r="Q74" s="39" t="s">
        <v>363</v>
      </c>
      <c r="R74" s="54" t="s">
        <v>364</v>
      </c>
      <c r="S74" s="40">
        <v>42291</v>
      </c>
      <c r="T74" s="41" t="s">
        <v>35</v>
      </c>
      <c r="U74" s="41" t="s">
        <v>35</v>
      </c>
      <c r="V74" s="41" t="s">
        <v>35</v>
      </c>
      <c r="W74" s="40">
        <v>42304</v>
      </c>
      <c r="X74" s="40">
        <v>42304</v>
      </c>
      <c r="Y74" s="41">
        <v>42484</v>
      </c>
      <c r="Z74" s="41">
        <v>42323</v>
      </c>
      <c r="AA74" s="38" t="s">
        <v>248</v>
      </c>
      <c r="AB74" s="41">
        <v>42329</v>
      </c>
      <c r="AC74" s="40">
        <v>42323</v>
      </c>
      <c r="AD74" s="50">
        <v>550</v>
      </c>
      <c r="AE74" s="43">
        <v>466.10169491525426</v>
      </c>
      <c r="AF74" s="100" t="s">
        <v>365</v>
      </c>
    </row>
    <row r="75" spans="1:32" s="75" customFormat="1" ht="20.25" customHeight="1" x14ac:dyDescent="0.2">
      <c r="A75">
        <v>1</v>
      </c>
      <c r="B75" s="32">
        <v>73</v>
      </c>
      <c r="C75" s="66" t="s">
        <v>36</v>
      </c>
      <c r="D75" s="67" t="s">
        <v>366</v>
      </c>
      <c r="E75" s="68" t="s">
        <v>367</v>
      </c>
      <c r="F75" s="69">
        <v>18</v>
      </c>
      <c r="G75" s="56">
        <v>5</v>
      </c>
      <c r="H75" s="70" t="s">
        <v>35</v>
      </c>
      <c r="I75" s="70" t="s">
        <v>254</v>
      </c>
      <c r="J75" s="70" t="s">
        <v>35</v>
      </c>
      <c r="K75" s="70" t="s">
        <v>35</v>
      </c>
      <c r="L75" s="70" t="s">
        <v>35</v>
      </c>
      <c r="M75" s="70" t="s">
        <v>35</v>
      </c>
      <c r="N75" s="70">
        <v>0.4</v>
      </c>
      <c r="O75" s="56" t="s">
        <v>368</v>
      </c>
      <c r="P75" s="68" t="s">
        <v>369</v>
      </c>
      <c r="Q75" s="67" t="s">
        <v>370</v>
      </c>
      <c r="R75" s="67" t="s">
        <v>370</v>
      </c>
      <c r="S75" s="67" t="s">
        <v>371</v>
      </c>
      <c r="T75" s="71" t="s">
        <v>35</v>
      </c>
      <c r="U75" s="71" t="s">
        <v>35</v>
      </c>
      <c r="V75" s="71" t="s">
        <v>35</v>
      </c>
      <c r="W75" s="72">
        <v>41962</v>
      </c>
      <c r="X75" s="72">
        <v>41962</v>
      </c>
      <c r="Y75" s="41">
        <v>42142</v>
      </c>
      <c r="Z75" s="41">
        <v>42023</v>
      </c>
      <c r="AA75" s="38" t="s">
        <v>248</v>
      </c>
      <c r="AB75" s="41">
        <v>41977</v>
      </c>
      <c r="AC75" s="72">
        <v>42023</v>
      </c>
      <c r="AD75" s="73">
        <v>550</v>
      </c>
      <c r="AE75" s="74">
        <v>466.10169491525426</v>
      </c>
      <c r="AF75" s="65" t="s">
        <v>426</v>
      </c>
    </row>
    <row r="76" spans="1:32" s="75" customFormat="1" ht="20.25" hidden="1" customHeight="1" x14ac:dyDescent="0.2">
      <c r="A76">
        <v>1</v>
      </c>
      <c r="B76" s="32">
        <v>74</v>
      </c>
      <c r="C76" s="76" t="s">
        <v>25</v>
      </c>
      <c r="D76" s="67" t="s">
        <v>372</v>
      </c>
      <c r="E76" s="68" t="s">
        <v>373</v>
      </c>
      <c r="F76" s="77" t="s">
        <v>374</v>
      </c>
      <c r="G76" s="56">
        <v>26.5</v>
      </c>
      <c r="H76" s="70" t="s">
        <v>35</v>
      </c>
      <c r="I76" s="70" t="s">
        <v>254</v>
      </c>
      <c r="J76" s="70" t="s">
        <v>35</v>
      </c>
      <c r="K76" s="70" t="s">
        <v>35</v>
      </c>
      <c r="L76" s="70" t="s">
        <v>35</v>
      </c>
      <c r="M76" s="70" t="s">
        <v>241</v>
      </c>
      <c r="N76" s="70">
        <v>0.4</v>
      </c>
      <c r="O76" s="67" t="s">
        <v>375</v>
      </c>
      <c r="P76" s="68" t="s">
        <v>376</v>
      </c>
      <c r="Q76" s="78" t="s">
        <v>270</v>
      </c>
      <c r="R76" s="78" t="s">
        <v>270</v>
      </c>
      <c r="S76" s="67" t="s">
        <v>377</v>
      </c>
      <c r="T76" s="71" t="s">
        <v>35</v>
      </c>
      <c r="U76" s="71" t="s">
        <v>35</v>
      </c>
      <c r="V76" s="71" t="s">
        <v>35</v>
      </c>
      <c r="W76" s="72">
        <v>42024</v>
      </c>
      <c r="X76" s="72">
        <v>42024</v>
      </c>
      <c r="Y76" s="41">
        <v>42204</v>
      </c>
      <c r="Z76" s="38"/>
      <c r="AA76" s="38"/>
      <c r="AB76" s="41">
        <v>42039</v>
      </c>
      <c r="AC76" s="67"/>
      <c r="AD76" s="73">
        <v>24522.560000000001</v>
      </c>
      <c r="AE76" s="74">
        <v>20781.830508474577</v>
      </c>
      <c r="AF76" s="65" t="s">
        <v>426</v>
      </c>
    </row>
    <row r="77" spans="1:32" s="75" customFormat="1" ht="20.25" customHeight="1" x14ac:dyDescent="0.2">
      <c r="A77">
        <v>1</v>
      </c>
      <c r="B77" s="32">
        <v>75</v>
      </c>
      <c r="C77" s="76" t="s">
        <v>36</v>
      </c>
      <c r="D77" s="67" t="s">
        <v>378</v>
      </c>
      <c r="E77" s="67" t="s">
        <v>367</v>
      </c>
      <c r="F77" s="69">
        <v>15</v>
      </c>
      <c r="G77" s="67">
        <v>8</v>
      </c>
      <c r="H77" s="70" t="s">
        <v>35</v>
      </c>
      <c r="I77" s="70" t="s">
        <v>254</v>
      </c>
      <c r="J77" s="70" t="s">
        <v>35</v>
      </c>
      <c r="K77" s="70" t="s">
        <v>35</v>
      </c>
      <c r="L77" s="70" t="s">
        <v>35</v>
      </c>
      <c r="M77" s="70" t="s">
        <v>35</v>
      </c>
      <c r="N77" s="70">
        <v>0.4</v>
      </c>
      <c r="O77" s="56" t="s">
        <v>368</v>
      </c>
      <c r="P77" s="67" t="s">
        <v>379</v>
      </c>
      <c r="Q77" s="78" t="s">
        <v>380</v>
      </c>
      <c r="R77" s="78" t="s">
        <v>380</v>
      </c>
      <c r="S77" s="67" t="s">
        <v>381</v>
      </c>
      <c r="T77" s="71" t="s">
        <v>35</v>
      </c>
      <c r="U77" s="71" t="s">
        <v>35</v>
      </c>
      <c r="V77" s="71" t="s">
        <v>35</v>
      </c>
      <c r="W77" s="72">
        <v>42039</v>
      </c>
      <c r="X77" s="72">
        <v>42039</v>
      </c>
      <c r="Y77" s="41">
        <v>42219</v>
      </c>
      <c r="Z77" s="41">
        <v>42090</v>
      </c>
      <c r="AA77" s="38" t="s">
        <v>248</v>
      </c>
      <c r="AB77" s="41">
        <v>42054</v>
      </c>
      <c r="AC77" s="72">
        <v>42090</v>
      </c>
      <c r="AD77" s="73">
        <v>550</v>
      </c>
      <c r="AE77" s="74">
        <v>466.10169491525426</v>
      </c>
      <c r="AF77" s="65" t="s">
        <v>426</v>
      </c>
    </row>
    <row r="78" spans="1:32" s="85" customFormat="1" ht="33" customHeight="1" x14ac:dyDescent="0.2">
      <c r="A78">
        <v>1</v>
      </c>
      <c r="B78" s="32">
        <v>76</v>
      </c>
      <c r="C78" s="79" t="s">
        <v>25</v>
      </c>
      <c r="D78" s="80" t="s">
        <v>382</v>
      </c>
      <c r="E78" s="81" t="s">
        <v>383</v>
      </c>
      <c r="F78" s="82" t="s">
        <v>165</v>
      </c>
      <c r="G78" s="56">
        <v>45.2</v>
      </c>
      <c r="H78" s="70" t="s">
        <v>35</v>
      </c>
      <c r="I78" s="70" t="s">
        <v>254</v>
      </c>
      <c r="J78" s="70" t="s">
        <v>35</v>
      </c>
      <c r="K78" s="70" t="s">
        <v>35</v>
      </c>
      <c r="L78" s="70" t="s">
        <v>35</v>
      </c>
      <c r="M78" s="70" t="s">
        <v>241</v>
      </c>
      <c r="N78" s="70">
        <v>0.4</v>
      </c>
      <c r="O78" s="56" t="s">
        <v>384</v>
      </c>
      <c r="P78" s="81" t="s">
        <v>385</v>
      </c>
      <c r="Q78" s="81" t="s">
        <v>386</v>
      </c>
      <c r="R78" s="81" t="s">
        <v>386</v>
      </c>
      <c r="S78" s="83">
        <v>41628</v>
      </c>
      <c r="T78" s="71" t="s">
        <v>35</v>
      </c>
      <c r="U78" s="71" t="s">
        <v>35</v>
      </c>
      <c r="V78" s="71" t="s">
        <v>35</v>
      </c>
      <c r="W78" s="83">
        <v>42089</v>
      </c>
      <c r="X78" s="72">
        <v>42089</v>
      </c>
      <c r="Y78" s="41">
        <v>42269</v>
      </c>
      <c r="Z78" s="41">
        <v>42095</v>
      </c>
      <c r="AA78" s="38" t="s">
        <v>248</v>
      </c>
      <c r="AB78" s="41">
        <v>42104</v>
      </c>
      <c r="AC78" s="84">
        <v>42095</v>
      </c>
      <c r="AD78" s="38">
        <v>41827.160000000003</v>
      </c>
      <c r="AE78" s="74">
        <v>35446.745762711871</v>
      </c>
      <c r="AF78" s="65" t="s">
        <v>426</v>
      </c>
    </row>
    <row r="79" spans="1:32" s="85" customFormat="1" ht="33" customHeight="1" x14ac:dyDescent="0.2">
      <c r="A79">
        <v>1</v>
      </c>
      <c r="B79" s="32">
        <v>77</v>
      </c>
      <c r="C79" s="79" t="s">
        <v>36</v>
      </c>
      <c r="D79" s="80" t="s">
        <v>387</v>
      </c>
      <c r="E79" s="81" t="s">
        <v>388</v>
      </c>
      <c r="F79" s="82">
        <v>40</v>
      </c>
      <c r="G79" s="56">
        <v>2</v>
      </c>
      <c r="H79" s="70" t="s">
        <v>35</v>
      </c>
      <c r="I79" s="70" t="s">
        <v>254</v>
      </c>
      <c r="J79" s="70" t="s">
        <v>35</v>
      </c>
      <c r="K79" s="70" t="s">
        <v>35</v>
      </c>
      <c r="L79" s="70" t="s">
        <v>35</v>
      </c>
      <c r="M79" s="70" t="s">
        <v>35</v>
      </c>
      <c r="N79" s="70">
        <v>0.4</v>
      </c>
      <c r="O79" s="56" t="s">
        <v>384</v>
      </c>
      <c r="P79" s="81" t="s">
        <v>389</v>
      </c>
      <c r="Q79" s="81" t="s">
        <v>390</v>
      </c>
      <c r="R79" s="81" t="s">
        <v>390</v>
      </c>
      <c r="S79" s="83">
        <v>41864</v>
      </c>
      <c r="T79" s="71" t="s">
        <v>35</v>
      </c>
      <c r="U79" s="71" t="s">
        <v>35</v>
      </c>
      <c r="V79" s="71" t="s">
        <v>35</v>
      </c>
      <c r="W79" s="83">
        <v>41878</v>
      </c>
      <c r="X79" s="72">
        <v>41878</v>
      </c>
      <c r="Y79" s="41">
        <v>42058</v>
      </c>
      <c r="Z79" s="41">
        <v>42102</v>
      </c>
      <c r="AA79" s="38" t="s">
        <v>249</v>
      </c>
      <c r="AB79" s="41">
        <v>41893</v>
      </c>
      <c r="AC79" s="84">
        <v>42102</v>
      </c>
      <c r="AD79" s="38">
        <v>550</v>
      </c>
      <c r="AE79" s="74">
        <v>466.10169491525426</v>
      </c>
      <c r="AF79" s="65" t="s">
        <v>426</v>
      </c>
    </row>
    <row r="80" spans="1:32" s="85" customFormat="1" ht="33" customHeight="1" x14ac:dyDescent="0.2">
      <c r="A80">
        <v>1</v>
      </c>
      <c r="B80" s="32">
        <v>78</v>
      </c>
      <c r="C80" s="79" t="s">
        <v>36</v>
      </c>
      <c r="D80" s="56" t="s">
        <v>391</v>
      </c>
      <c r="E80" s="81" t="s">
        <v>388</v>
      </c>
      <c r="F80" s="82">
        <v>53</v>
      </c>
      <c r="G80" s="56">
        <v>2</v>
      </c>
      <c r="H80" s="70" t="s">
        <v>35</v>
      </c>
      <c r="I80" s="70" t="s">
        <v>254</v>
      </c>
      <c r="J80" s="70" t="s">
        <v>35</v>
      </c>
      <c r="K80" s="70" t="s">
        <v>35</v>
      </c>
      <c r="L80" s="70" t="s">
        <v>35</v>
      </c>
      <c r="M80" s="70" t="s">
        <v>35</v>
      </c>
      <c r="N80" s="70">
        <v>0.4</v>
      </c>
      <c r="O80" s="56" t="s">
        <v>384</v>
      </c>
      <c r="P80" s="81" t="s">
        <v>389</v>
      </c>
      <c r="Q80" s="56" t="s">
        <v>392</v>
      </c>
      <c r="R80" s="56" t="s">
        <v>392</v>
      </c>
      <c r="S80" s="83">
        <v>41875</v>
      </c>
      <c r="T80" s="71" t="s">
        <v>35</v>
      </c>
      <c r="U80" s="71" t="s">
        <v>35</v>
      </c>
      <c r="V80" s="71" t="s">
        <v>35</v>
      </c>
      <c r="W80" s="86">
        <v>41890</v>
      </c>
      <c r="X80" s="72">
        <v>41890</v>
      </c>
      <c r="Y80" s="41">
        <v>42070</v>
      </c>
      <c r="Z80" s="41">
        <v>42102</v>
      </c>
      <c r="AA80" s="38" t="s">
        <v>249</v>
      </c>
      <c r="AB80" s="41">
        <v>41905</v>
      </c>
      <c r="AC80" s="84">
        <v>42102</v>
      </c>
      <c r="AD80" s="38">
        <v>550</v>
      </c>
      <c r="AE80" s="74">
        <v>466.10169491525426</v>
      </c>
      <c r="AF80" s="65" t="s">
        <v>426</v>
      </c>
    </row>
    <row r="81" spans="1:32" s="85" customFormat="1" ht="33" customHeight="1" x14ac:dyDescent="0.2">
      <c r="A81">
        <v>1</v>
      </c>
      <c r="B81" s="32">
        <v>79</v>
      </c>
      <c r="C81" s="79" t="s">
        <v>36</v>
      </c>
      <c r="D81" s="56" t="s">
        <v>393</v>
      </c>
      <c r="E81" s="81" t="s">
        <v>394</v>
      </c>
      <c r="F81" s="82">
        <v>45</v>
      </c>
      <c r="G81" s="56">
        <v>10</v>
      </c>
      <c r="H81" s="70" t="s">
        <v>35</v>
      </c>
      <c r="I81" s="70" t="s">
        <v>254</v>
      </c>
      <c r="J81" s="70" t="s">
        <v>35</v>
      </c>
      <c r="K81" s="70" t="s">
        <v>35</v>
      </c>
      <c r="L81" s="70" t="s">
        <v>35</v>
      </c>
      <c r="M81" s="70" t="s">
        <v>35</v>
      </c>
      <c r="N81" s="70">
        <v>0.4</v>
      </c>
      <c r="O81" s="56" t="s">
        <v>384</v>
      </c>
      <c r="P81" s="81" t="s">
        <v>395</v>
      </c>
      <c r="Q81" s="56" t="s">
        <v>396</v>
      </c>
      <c r="R81" s="56" t="s">
        <v>396</v>
      </c>
      <c r="S81" s="84">
        <v>41957</v>
      </c>
      <c r="T81" s="71" t="s">
        <v>35</v>
      </c>
      <c r="U81" s="71" t="s">
        <v>35</v>
      </c>
      <c r="V81" s="71" t="s">
        <v>35</v>
      </c>
      <c r="W81" s="86">
        <v>41984</v>
      </c>
      <c r="X81" s="72">
        <v>41984</v>
      </c>
      <c r="Y81" s="41">
        <v>42164</v>
      </c>
      <c r="Z81" s="41">
        <v>42102</v>
      </c>
      <c r="AA81" s="38" t="s">
        <v>248</v>
      </c>
      <c r="AB81" s="41">
        <v>41999</v>
      </c>
      <c r="AC81" s="84">
        <v>42102</v>
      </c>
      <c r="AD81" s="38">
        <v>550</v>
      </c>
      <c r="AE81" s="74">
        <v>466.10169491525426</v>
      </c>
      <c r="AF81" s="65" t="s">
        <v>426</v>
      </c>
    </row>
    <row r="82" spans="1:32" s="85" customFormat="1" ht="33" customHeight="1" x14ac:dyDescent="0.2">
      <c r="A82">
        <v>1</v>
      </c>
      <c r="B82" s="32">
        <v>80</v>
      </c>
      <c r="C82" s="79" t="s">
        <v>36</v>
      </c>
      <c r="D82" s="56" t="s">
        <v>378</v>
      </c>
      <c r="E82" s="81" t="s">
        <v>388</v>
      </c>
      <c r="F82" s="82" t="s">
        <v>165</v>
      </c>
      <c r="G82" s="56">
        <v>4</v>
      </c>
      <c r="H82" s="70" t="s">
        <v>35</v>
      </c>
      <c r="I82" s="70" t="s">
        <v>254</v>
      </c>
      <c r="J82" s="70" t="s">
        <v>35</v>
      </c>
      <c r="K82" s="70" t="s">
        <v>35</v>
      </c>
      <c r="L82" s="70" t="s">
        <v>35</v>
      </c>
      <c r="M82" s="70" t="s">
        <v>35</v>
      </c>
      <c r="N82" s="70">
        <v>0.4</v>
      </c>
      <c r="O82" s="56" t="s">
        <v>368</v>
      </c>
      <c r="P82" s="81" t="s">
        <v>397</v>
      </c>
      <c r="Q82" s="51" t="s">
        <v>398</v>
      </c>
      <c r="R82" s="51" t="s">
        <v>398</v>
      </c>
      <c r="S82" s="86">
        <v>42051</v>
      </c>
      <c r="T82" s="71" t="s">
        <v>35</v>
      </c>
      <c r="U82" s="71" t="s">
        <v>35</v>
      </c>
      <c r="V82" s="71" t="s">
        <v>35</v>
      </c>
      <c r="W82" s="86">
        <v>42066</v>
      </c>
      <c r="X82" s="72">
        <v>42066</v>
      </c>
      <c r="Y82" s="41">
        <v>42246</v>
      </c>
      <c r="Z82" s="41">
        <v>42129</v>
      </c>
      <c r="AA82" s="38" t="s">
        <v>248</v>
      </c>
      <c r="AB82" s="41">
        <v>42081</v>
      </c>
      <c r="AC82" s="87">
        <v>42129</v>
      </c>
      <c r="AD82" s="38">
        <v>550</v>
      </c>
      <c r="AE82" s="74">
        <v>466.10169491525426</v>
      </c>
      <c r="AF82" s="65" t="s">
        <v>426</v>
      </c>
    </row>
    <row r="83" spans="1:32" s="85" customFormat="1" ht="33" customHeight="1" x14ac:dyDescent="0.2">
      <c r="A83">
        <v>1</v>
      </c>
      <c r="B83" s="32">
        <v>81</v>
      </c>
      <c r="C83" s="79" t="s">
        <v>36</v>
      </c>
      <c r="D83" s="56" t="s">
        <v>399</v>
      </c>
      <c r="E83" s="81" t="s">
        <v>388</v>
      </c>
      <c r="F83" s="82" t="s">
        <v>165</v>
      </c>
      <c r="G83" s="56">
        <v>4</v>
      </c>
      <c r="H83" s="70" t="s">
        <v>35</v>
      </c>
      <c r="I83" s="70" t="s">
        <v>254</v>
      </c>
      <c r="J83" s="70" t="s">
        <v>35</v>
      </c>
      <c r="K83" s="70" t="s">
        <v>35</v>
      </c>
      <c r="L83" s="70" t="s">
        <v>35</v>
      </c>
      <c r="M83" s="70" t="s">
        <v>35</v>
      </c>
      <c r="N83" s="70">
        <v>0.4</v>
      </c>
      <c r="O83" s="56" t="s">
        <v>368</v>
      </c>
      <c r="P83" s="81" t="s">
        <v>400</v>
      </c>
      <c r="Q83" s="51" t="s">
        <v>401</v>
      </c>
      <c r="R83" s="51" t="s">
        <v>401</v>
      </c>
      <c r="S83" s="86" t="s">
        <v>402</v>
      </c>
      <c r="T83" s="71" t="s">
        <v>35</v>
      </c>
      <c r="U83" s="71" t="s">
        <v>35</v>
      </c>
      <c r="V83" s="71" t="s">
        <v>35</v>
      </c>
      <c r="W83" s="86">
        <v>42129</v>
      </c>
      <c r="X83" s="72">
        <v>42129</v>
      </c>
      <c r="Y83" s="41">
        <v>42309</v>
      </c>
      <c r="Z83" s="41">
        <v>42149</v>
      </c>
      <c r="AA83" s="38" t="s">
        <v>248</v>
      </c>
      <c r="AB83" s="41">
        <v>42144</v>
      </c>
      <c r="AC83" s="87">
        <v>42149</v>
      </c>
      <c r="AD83" s="38">
        <v>550</v>
      </c>
      <c r="AE83" s="74">
        <v>466.10169491525426</v>
      </c>
      <c r="AF83" s="65" t="s">
        <v>426</v>
      </c>
    </row>
    <row r="84" spans="1:32" s="75" customFormat="1" ht="33" customHeight="1" x14ac:dyDescent="0.2">
      <c r="A84">
        <v>1</v>
      </c>
      <c r="B84" s="32">
        <v>82</v>
      </c>
      <c r="C84" s="66" t="s">
        <v>25</v>
      </c>
      <c r="D84" s="67" t="s">
        <v>403</v>
      </c>
      <c r="E84" s="67" t="s">
        <v>404</v>
      </c>
      <c r="F84" s="69" t="s">
        <v>165</v>
      </c>
      <c r="G84" s="67">
        <v>90</v>
      </c>
      <c r="H84" s="70" t="s">
        <v>35</v>
      </c>
      <c r="I84" s="70" t="s">
        <v>254</v>
      </c>
      <c r="J84" s="70" t="s">
        <v>35</v>
      </c>
      <c r="K84" s="70" t="s">
        <v>35</v>
      </c>
      <c r="L84" s="70" t="s">
        <v>35</v>
      </c>
      <c r="M84" s="70" t="s">
        <v>241</v>
      </c>
      <c r="N84" s="70">
        <v>0.4</v>
      </c>
      <c r="O84" s="67" t="s">
        <v>405</v>
      </c>
      <c r="P84" s="68" t="s">
        <v>406</v>
      </c>
      <c r="Q84" s="78" t="s">
        <v>407</v>
      </c>
      <c r="R84" s="78" t="s">
        <v>407</v>
      </c>
      <c r="S84" s="69" t="s">
        <v>408</v>
      </c>
      <c r="T84" s="71" t="s">
        <v>35</v>
      </c>
      <c r="U84" s="71" t="s">
        <v>35</v>
      </c>
      <c r="V84" s="71" t="s">
        <v>35</v>
      </c>
      <c r="W84" s="72">
        <v>42170</v>
      </c>
      <c r="X84" s="72">
        <v>42170</v>
      </c>
      <c r="Y84" s="41">
        <v>42350</v>
      </c>
      <c r="Z84" s="41">
        <v>42172</v>
      </c>
      <c r="AA84" s="38" t="s">
        <v>248</v>
      </c>
      <c r="AB84" s="41">
        <v>42185</v>
      </c>
      <c r="AC84" s="88">
        <v>42172</v>
      </c>
      <c r="AD84" s="73">
        <v>83284.164000000004</v>
      </c>
      <c r="AE84" s="74">
        <v>70579.8</v>
      </c>
      <c r="AF84" s="65" t="s">
        <v>426</v>
      </c>
    </row>
    <row r="85" spans="1:32" s="94" customFormat="1" ht="30.75" customHeight="1" x14ac:dyDescent="0.2">
      <c r="A85">
        <v>1</v>
      </c>
      <c r="B85" s="32">
        <v>83</v>
      </c>
      <c r="C85" s="66" t="s">
        <v>25</v>
      </c>
      <c r="D85" s="89" t="s">
        <v>409</v>
      </c>
      <c r="E85" s="68" t="s">
        <v>383</v>
      </c>
      <c r="F85" s="69">
        <v>56</v>
      </c>
      <c r="G85" s="67">
        <v>2</v>
      </c>
      <c r="H85" s="70" t="s">
        <v>35</v>
      </c>
      <c r="I85" s="70" t="s">
        <v>254</v>
      </c>
      <c r="J85" s="70" t="s">
        <v>35</v>
      </c>
      <c r="K85" s="70" t="s">
        <v>35</v>
      </c>
      <c r="L85" s="70" t="s">
        <v>35</v>
      </c>
      <c r="M85" s="70" t="s">
        <v>35</v>
      </c>
      <c r="N85" s="70">
        <v>0.4</v>
      </c>
      <c r="O85" s="56" t="s">
        <v>384</v>
      </c>
      <c r="P85" s="68" t="s">
        <v>389</v>
      </c>
      <c r="Q85" s="90" t="s">
        <v>410</v>
      </c>
      <c r="R85" s="90" t="s">
        <v>410</v>
      </c>
      <c r="S85" s="91">
        <v>41820</v>
      </c>
      <c r="T85" s="71" t="s">
        <v>35</v>
      </c>
      <c r="U85" s="71" t="s">
        <v>35</v>
      </c>
      <c r="V85" s="71" t="s">
        <v>35</v>
      </c>
      <c r="W85" s="91">
        <v>41877</v>
      </c>
      <c r="X85" s="72">
        <v>41877</v>
      </c>
      <c r="Y85" s="41">
        <v>42057</v>
      </c>
      <c r="Z85" s="41">
        <v>42215</v>
      </c>
      <c r="AA85" s="38" t="s">
        <v>249</v>
      </c>
      <c r="AB85" s="41">
        <v>41892</v>
      </c>
      <c r="AC85" s="92">
        <v>42215</v>
      </c>
      <c r="AD85" s="93">
        <v>550</v>
      </c>
      <c r="AE85" s="74">
        <v>466.10169491525426</v>
      </c>
      <c r="AF85" s="65" t="s">
        <v>426</v>
      </c>
    </row>
    <row r="86" spans="1:32" s="96" customFormat="1" ht="30.75" customHeight="1" x14ac:dyDescent="0.2">
      <c r="A86">
        <v>1</v>
      </c>
      <c r="B86" s="32">
        <v>84</v>
      </c>
      <c r="C86" s="79" t="s">
        <v>36</v>
      </c>
      <c r="D86" s="80" t="s">
        <v>411</v>
      </c>
      <c r="E86" s="81" t="s">
        <v>388</v>
      </c>
      <c r="F86" s="82">
        <v>14</v>
      </c>
      <c r="G86" s="56">
        <v>2</v>
      </c>
      <c r="H86" s="70" t="s">
        <v>35</v>
      </c>
      <c r="I86" s="70" t="s">
        <v>254</v>
      </c>
      <c r="J86" s="70" t="s">
        <v>35</v>
      </c>
      <c r="K86" s="70" t="s">
        <v>35</v>
      </c>
      <c r="L86" s="70" t="s">
        <v>35</v>
      </c>
      <c r="M86" s="70" t="s">
        <v>35</v>
      </c>
      <c r="N86" s="70">
        <v>0.4</v>
      </c>
      <c r="O86" s="56" t="s">
        <v>384</v>
      </c>
      <c r="P86" s="81" t="s">
        <v>389</v>
      </c>
      <c r="Q86" s="95" t="s">
        <v>412</v>
      </c>
      <c r="R86" s="95" t="s">
        <v>412</v>
      </c>
      <c r="S86" s="86" t="s">
        <v>402</v>
      </c>
      <c r="T86" s="71" t="s">
        <v>35</v>
      </c>
      <c r="U86" s="71" t="s">
        <v>35</v>
      </c>
      <c r="V86" s="71" t="s">
        <v>35</v>
      </c>
      <c r="W86" s="83">
        <v>42144</v>
      </c>
      <c r="X86" s="72">
        <v>42144</v>
      </c>
      <c r="Y86" s="41">
        <v>42324</v>
      </c>
      <c r="Z86" s="41">
        <v>42215</v>
      </c>
      <c r="AA86" s="38" t="s">
        <v>248</v>
      </c>
      <c r="AB86" s="41">
        <v>42159</v>
      </c>
      <c r="AC86" s="84">
        <v>42215</v>
      </c>
      <c r="AD86" s="93">
        <v>550</v>
      </c>
      <c r="AE86" s="74">
        <v>466.10169491525426</v>
      </c>
      <c r="AF86" s="65" t="s">
        <v>426</v>
      </c>
    </row>
    <row r="87" spans="1:32" s="96" customFormat="1" ht="30.75" customHeight="1" x14ac:dyDescent="0.2">
      <c r="A87">
        <v>1</v>
      </c>
      <c r="B87" s="32">
        <v>85</v>
      </c>
      <c r="C87" s="79" t="s">
        <v>36</v>
      </c>
      <c r="D87" s="80" t="s">
        <v>413</v>
      </c>
      <c r="E87" s="81" t="s">
        <v>388</v>
      </c>
      <c r="F87" s="82">
        <v>53</v>
      </c>
      <c r="G87" s="56">
        <v>5</v>
      </c>
      <c r="H87" s="70" t="s">
        <v>35</v>
      </c>
      <c r="I87" s="70" t="s">
        <v>254</v>
      </c>
      <c r="J87" s="70" t="s">
        <v>35</v>
      </c>
      <c r="K87" s="70" t="s">
        <v>35</v>
      </c>
      <c r="L87" s="70" t="s">
        <v>35</v>
      </c>
      <c r="M87" s="70" t="s">
        <v>35</v>
      </c>
      <c r="N87" s="70">
        <v>0.4</v>
      </c>
      <c r="O87" s="56" t="s">
        <v>384</v>
      </c>
      <c r="P87" s="81" t="s">
        <v>385</v>
      </c>
      <c r="Q87" s="95" t="s">
        <v>347</v>
      </c>
      <c r="R87" s="95" t="s">
        <v>347</v>
      </c>
      <c r="S87" s="84">
        <v>42151</v>
      </c>
      <c r="T87" s="71" t="s">
        <v>35</v>
      </c>
      <c r="U87" s="71" t="s">
        <v>35</v>
      </c>
      <c r="V87" s="71" t="s">
        <v>35</v>
      </c>
      <c r="W87" s="83">
        <v>42199</v>
      </c>
      <c r="X87" s="72">
        <v>42199</v>
      </c>
      <c r="Y87" s="41">
        <v>42379</v>
      </c>
      <c r="Z87" s="41">
        <v>42220</v>
      </c>
      <c r="AA87" s="38" t="s">
        <v>248</v>
      </c>
      <c r="AB87" s="41">
        <v>42214</v>
      </c>
      <c r="AC87" s="84">
        <v>42220</v>
      </c>
      <c r="AD87" s="93">
        <v>550</v>
      </c>
      <c r="AE87" s="74">
        <v>466.10169491525426</v>
      </c>
      <c r="AF87" s="65" t="s">
        <v>426</v>
      </c>
    </row>
    <row r="88" spans="1:32" s="96" customFormat="1" ht="30.75" customHeight="1" x14ac:dyDescent="0.2">
      <c r="A88">
        <v>1</v>
      </c>
      <c r="B88" s="32">
        <v>86</v>
      </c>
      <c r="C88" s="66" t="s">
        <v>36</v>
      </c>
      <c r="D88" s="97" t="s">
        <v>414</v>
      </c>
      <c r="E88" s="68" t="s">
        <v>388</v>
      </c>
      <c r="F88" s="69">
        <v>1</v>
      </c>
      <c r="G88" s="67">
        <v>5</v>
      </c>
      <c r="H88" s="70" t="s">
        <v>35</v>
      </c>
      <c r="I88" s="70" t="s">
        <v>254</v>
      </c>
      <c r="J88" s="70" t="s">
        <v>35</v>
      </c>
      <c r="K88" s="70" t="s">
        <v>35</v>
      </c>
      <c r="L88" s="70" t="s">
        <v>35</v>
      </c>
      <c r="M88" s="70" t="s">
        <v>35</v>
      </c>
      <c r="N88" s="70">
        <v>0.4</v>
      </c>
      <c r="O88" s="67" t="s">
        <v>405</v>
      </c>
      <c r="P88" s="68" t="s">
        <v>415</v>
      </c>
      <c r="Q88" s="90" t="s">
        <v>416</v>
      </c>
      <c r="R88" s="90" t="s">
        <v>416</v>
      </c>
      <c r="S88" s="98">
        <v>42177</v>
      </c>
      <c r="T88" s="71" t="s">
        <v>35</v>
      </c>
      <c r="U88" s="71" t="s">
        <v>35</v>
      </c>
      <c r="V88" s="71" t="s">
        <v>35</v>
      </c>
      <c r="W88" s="92">
        <v>42179</v>
      </c>
      <c r="X88" s="72">
        <v>42179</v>
      </c>
      <c r="Y88" s="41">
        <v>42359</v>
      </c>
      <c r="Z88" s="41">
        <v>42294</v>
      </c>
      <c r="AA88" s="38" t="s">
        <v>248</v>
      </c>
      <c r="AB88" s="41">
        <v>42194</v>
      </c>
      <c r="AC88" s="98">
        <v>42294</v>
      </c>
      <c r="AD88" s="93">
        <v>550</v>
      </c>
      <c r="AE88" s="74">
        <v>466.10169491525426</v>
      </c>
      <c r="AF88" s="65" t="s">
        <v>426</v>
      </c>
    </row>
    <row r="89" spans="1:32" s="96" customFormat="1" ht="30.75" customHeight="1" x14ac:dyDescent="0.2">
      <c r="A89">
        <v>1</v>
      </c>
      <c r="B89" s="32">
        <v>87</v>
      </c>
      <c r="C89" s="66" t="s">
        <v>36</v>
      </c>
      <c r="D89" s="97" t="s">
        <v>417</v>
      </c>
      <c r="E89" s="68" t="s">
        <v>394</v>
      </c>
      <c r="F89" s="69" t="s">
        <v>165</v>
      </c>
      <c r="G89" s="67">
        <v>10</v>
      </c>
      <c r="H89" s="70" t="s">
        <v>35</v>
      </c>
      <c r="I89" s="70" t="s">
        <v>254</v>
      </c>
      <c r="J89" s="70" t="s">
        <v>35</v>
      </c>
      <c r="K89" s="70" t="s">
        <v>35</v>
      </c>
      <c r="L89" s="70" t="s">
        <v>35</v>
      </c>
      <c r="M89" s="70" t="s">
        <v>35</v>
      </c>
      <c r="N89" s="70">
        <v>0.4</v>
      </c>
      <c r="O89" s="56" t="s">
        <v>418</v>
      </c>
      <c r="P89" s="68" t="s">
        <v>419</v>
      </c>
      <c r="Q89" s="90" t="s">
        <v>344</v>
      </c>
      <c r="R89" s="90" t="s">
        <v>344</v>
      </c>
      <c r="S89" s="98">
        <v>42192</v>
      </c>
      <c r="T89" s="71" t="s">
        <v>35</v>
      </c>
      <c r="U89" s="71" t="s">
        <v>35</v>
      </c>
      <c r="V89" s="71" t="s">
        <v>35</v>
      </c>
      <c r="W89" s="92">
        <v>42198</v>
      </c>
      <c r="X89" s="72">
        <v>42198</v>
      </c>
      <c r="Y89" s="41">
        <v>42378</v>
      </c>
      <c r="Z89" s="41">
        <v>42362</v>
      </c>
      <c r="AA89" s="38" t="s">
        <v>248</v>
      </c>
      <c r="AB89" s="41">
        <v>42213</v>
      </c>
      <c r="AC89" s="98">
        <v>42362</v>
      </c>
      <c r="AD89" s="93">
        <v>550</v>
      </c>
      <c r="AE89" s="74">
        <v>466.10169491525426</v>
      </c>
      <c r="AF89" s="65" t="s">
        <v>426</v>
      </c>
    </row>
    <row r="90" spans="1:32" s="96" customFormat="1" ht="30.75" customHeight="1" x14ac:dyDescent="0.2">
      <c r="A90">
        <v>1</v>
      </c>
      <c r="B90" s="32">
        <v>88</v>
      </c>
      <c r="C90" s="66" t="s">
        <v>36</v>
      </c>
      <c r="D90" s="67" t="s">
        <v>420</v>
      </c>
      <c r="E90" s="68" t="s">
        <v>394</v>
      </c>
      <c r="F90" s="69" t="s">
        <v>165</v>
      </c>
      <c r="G90" s="97">
        <v>10</v>
      </c>
      <c r="H90" s="70" t="s">
        <v>35</v>
      </c>
      <c r="I90" s="70" t="s">
        <v>254</v>
      </c>
      <c r="J90" s="70" t="s">
        <v>35</v>
      </c>
      <c r="K90" s="70" t="s">
        <v>35</v>
      </c>
      <c r="L90" s="70" t="s">
        <v>35</v>
      </c>
      <c r="M90" s="70" t="s">
        <v>35</v>
      </c>
      <c r="N90" s="70">
        <v>0.4</v>
      </c>
      <c r="O90" s="56" t="s">
        <v>418</v>
      </c>
      <c r="P90" s="68" t="s">
        <v>421</v>
      </c>
      <c r="Q90" s="97" t="s">
        <v>422</v>
      </c>
      <c r="R90" s="97" t="s">
        <v>422</v>
      </c>
      <c r="S90" s="98">
        <v>42320</v>
      </c>
      <c r="T90" s="71" t="s">
        <v>35</v>
      </c>
      <c r="U90" s="71" t="s">
        <v>35</v>
      </c>
      <c r="V90" s="71" t="s">
        <v>35</v>
      </c>
      <c r="W90" s="92">
        <v>42327</v>
      </c>
      <c r="X90" s="72">
        <v>42327</v>
      </c>
      <c r="Y90" s="41">
        <v>42507</v>
      </c>
      <c r="Z90" s="41">
        <v>42362</v>
      </c>
      <c r="AA90" s="38" t="s">
        <v>248</v>
      </c>
      <c r="AB90" s="41">
        <v>42342</v>
      </c>
      <c r="AC90" s="98">
        <v>42362</v>
      </c>
      <c r="AD90" s="93">
        <v>550</v>
      </c>
      <c r="AE90" s="74">
        <v>466.10169491525426</v>
      </c>
      <c r="AF90" s="65" t="s">
        <v>426</v>
      </c>
    </row>
    <row r="91" spans="1:32" s="96" customFormat="1" ht="30.75" customHeight="1" x14ac:dyDescent="0.2">
      <c r="A91">
        <v>1</v>
      </c>
      <c r="B91" s="32">
        <v>89</v>
      </c>
      <c r="C91" s="66" t="s">
        <v>25</v>
      </c>
      <c r="D91" s="67" t="s">
        <v>403</v>
      </c>
      <c r="E91" s="68" t="s">
        <v>423</v>
      </c>
      <c r="F91" s="69" t="s">
        <v>165</v>
      </c>
      <c r="G91" s="97">
        <v>20</v>
      </c>
      <c r="H91" s="38">
        <v>60</v>
      </c>
      <c r="I91" s="70" t="s">
        <v>254</v>
      </c>
      <c r="J91" s="70" t="s">
        <v>35</v>
      </c>
      <c r="K91" s="70" t="s">
        <v>35</v>
      </c>
      <c r="L91" s="70" t="s">
        <v>35</v>
      </c>
      <c r="M91" s="70" t="s">
        <v>241</v>
      </c>
      <c r="N91" s="70">
        <v>0.4</v>
      </c>
      <c r="O91" s="56" t="s">
        <v>418</v>
      </c>
      <c r="P91" s="68" t="s">
        <v>424</v>
      </c>
      <c r="Q91" s="97" t="s">
        <v>425</v>
      </c>
      <c r="R91" s="97" t="s">
        <v>425</v>
      </c>
      <c r="S91" s="98">
        <v>42305</v>
      </c>
      <c r="T91" s="71" t="s">
        <v>35</v>
      </c>
      <c r="U91" s="71" t="s">
        <v>35</v>
      </c>
      <c r="V91" s="71" t="s">
        <v>35</v>
      </c>
      <c r="W91" s="92">
        <v>42327</v>
      </c>
      <c r="X91" s="72">
        <v>42327</v>
      </c>
      <c r="Y91" s="41">
        <v>42507</v>
      </c>
      <c r="Z91" s="41">
        <v>42349</v>
      </c>
      <c r="AA91" s="38" t="s">
        <v>248</v>
      </c>
      <c r="AB91" s="41">
        <v>42342</v>
      </c>
      <c r="AC91" s="98">
        <v>42349</v>
      </c>
      <c r="AD91" s="73">
        <v>18507.591999999997</v>
      </c>
      <c r="AE91" s="74">
        <v>15684.399999999998</v>
      </c>
      <c r="AF91" s="65" t="s">
        <v>426</v>
      </c>
    </row>
    <row r="96" spans="1:32" x14ac:dyDescent="0.2">
      <c r="A96">
        <f>SUBTOTAL(9,A3:A95)</f>
        <v>61</v>
      </c>
      <c r="G96">
        <f>SUBTOTAL(9,G3:G95)</f>
        <v>1136.2</v>
      </c>
    </row>
  </sheetData>
  <autoFilter ref="B2:AF91">
    <filterColumn colId="27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2015</vt:lpstr>
    </vt:vector>
  </TitlesOfParts>
  <Company>ОАО "РАО ЭС Востока"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Артем Борисович</dc:creator>
  <cp:lastModifiedBy>konradi_iy</cp:lastModifiedBy>
  <cp:lastPrinted>2016-06-15T22:28:16Z</cp:lastPrinted>
  <dcterms:created xsi:type="dcterms:W3CDTF">2016-05-16T03:29:32Z</dcterms:created>
  <dcterms:modified xsi:type="dcterms:W3CDTF">2018-11-06T23:58:41Z</dcterms:modified>
</cp:coreProperties>
</file>